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docs\OOS OOT CAPA\chapitre 3\data\"/>
    </mc:Choice>
  </mc:AlternateContent>
  <xr:revisionPtr revIDLastSave="0" documentId="8_{0DC7A43D-6FE0-430E-B3AA-6DC7735A8B4E}" xr6:coauthVersionLast="47" xr6:coauthVersionMax="47" xr10:uidLastSave="{00000000-0000-0000-0000-000000000000}"/>
  <bookViews>
    <workbookView xWindow="-108" yWindow="-108" windowWidth="23256" windowHeight="12456" tabRatio="500" activeTab="6" xr2:uid="{00000000-000D-0000-FFFF-FFFF00000000}"/>
  </bookViews>
  <sheets>
    <sheet name="INDEX" sheetId="1" r:id="rId1"/>
    <sheet name="ANOVA_Operateurs" sheetId="2" r:id="rId2"/>
    <sheet name="Regression_Colonne_HPLC" sheetId="3" r:id="rId3"/>
    <sheet name="Regression_Multiple_Dissolution" sheetId="4" r:id="rId4"/>
    <sheet name="FMEA_HPLC" sheetId="5" r:id="rId5"/>
    <sheet name="IMR_Effectiveness_Check" sheetId="6" r:id="rId6"/>
    <sheet name="5_Pourquoi_ALCOA" sheetId="7" r:id="rId7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7" i="6" l="1"/>
  <c r="I26" i="6"/>
  <c r="I25" i="6"/>
  <c r="I24" i="6"/>
  <c r="I23" i="6"/>
  <c r="I22" i="6"/>
  <c r="I21" i="6"/>
  <c r="I20" i="6"/>
  <c r="I19" i="6"/>
  <c r="I18" i="6"/>
  <c r="I17" i="6"/>
  <c r="I15" i="6"/>
  <c r="I14" i="6"/>
  <c r="I13" i="6"/>
  <c r="I12" i="6"/>
  <c r="I11" i="6"/>
  <c r="I10" i="6"/>
  <c r="I9" i="6"/>
  <c r="I8" i="6"/>
  <c r="I7" i="6"/>
  <c r="I6" i="6"/>
  <c r="I5" i="6"/>
  <c r="I11" i="5"/>
  <c r="H11" i="5"/>
  <c r="I10" i="5"/>
  <c r="H10" i="5"/>
  <c r="H9" i="5"/>
  <c r="I9" i="5" s="1"/>
  <c r="I8" i="5"/>
  <c r="H8" i="5"/>
  <c r="I7" i="5"/>
  <c r="H7" i="5"/>
  <c r="I6" i="5"/>
  <c r="H6" i="5"/>
  <c r="I5" i="5"/>
  <c r="H5" i="5"/>
  <c r="I4" i="5"/>
  <c r="H4" i="5"/>
  <c r="B24" i="3"/>
  <c r="J15" i="3"/>
  <c r="I15" i="3" s="1"/>
  <c r="J14" i="3"/>
  <c r="I14" i="3"/>
  <c r="J13" i="3"/>
  <c r="I13" i="3"/>
  <c r="J12" i="3"/>
  <c r="I12" i="3"/>
  <c r="J11" i="3"/>
  <c r="I11" i="3"/>
  <c r="J10" i="3"/>
  <c r="I10" i="3"/>
  <c r="J9" i="3"/>
  <c r="I9" i="3"/>
  <c r="J8" i="3"/>
  <c r="I8" i="3"/>
  <c r="J7" i="3"/>
  <c r="I7" i="3"/>
  <c r="J6" i="3"/>
  <c r="I6" i="3"/>
  <c r="J5" i="3"/>
  <c r="I5" i="3"/>
  <c r="J4" i="3"/>
  <c r="I4" i="3"/>
  <c r="B33" i="2"/>
  <c r="D33" i="2" s="1"/>
  <c r="G32" i="2"/>
  <c r="B32" i="2"/>
  <c r="B34" i="2" s="1"/>
  <c r="F26" i="2"/>
  <c r="G26" i="2" s="1"/>
  <c r="E26" i="2"/>
  <c r="C26" i="2"/>
  <c r="D26" i="2" s="1"/>
  <c r="H26" i="2" s="1"/>
  <c r="B26" i="2"/>
  <c r="F25" i="2"/>
  <c r="G25" i="2" s="1"/>
  <c r="E25" i="2"/>
  <c r="C25" i="2"/>
  <c r="D25" i="2" s="1"/>
  <c r="H25" i="2" s="1"/>
  <c r="B25" i="2"/>
  <c r="F24" i="2"/>
  <c r="G24" i="2" s="1"/>
  <c r="E24" i="2"/>
  <c r="C24" i="2"/>
  <c r="B24" i="2"/>
  <c r="I26" i="2" l="1"/>
  <c r="D24" i="2"/>
  <c r="H24" i="2" s="1"/>
  <c r="J26" i="2"/>
  <c r="I25" i="2"/>
  <c r="D32" i="2"/>
  <c r="E32" i="2" s="1"/>
  <c r="J25" i="2"/>
  <c r="J24" i="2" l="1"/>
  <c r="I24" i="2"/>
</calcChain>
</file>

<file path=xl/sharedStrings.xml><?xml version="1.0" encoding="utf-8"?>
<sst xmlns="http://schemas.openxmlformats.org/spreadsheetml/2006/main" count="613" uniqueCount="399">
  <si>
    <t>CLASSEUR DE DONNÉES — CHAPITRE 3 CAPA | Prêt pour import Minitab®</t>
  </si>
  <si>
    <t>Feuille</t>
  </si>
  <si>
    <t>Description</t>
  </si>
  <si>
    <t>Chemin Minitab®</t>
  </si>
  <si>
    <t>Colonnes clés</t>
  </si>
  <si>
    <t>ANOVA_Operateurs</t>
  </si>
  <si>
    <t>ANOVA 1 facteur inter-opérateurs (teneur PA%)</t>
  </si>
  <si>
    <t>Stat &gt; ANOVA &gt; One-Way</t>
  </si>
  <si>
    <t>Colonne: Teneur_% | Facteur: Operateur</t>
  </si>
  <si>
    <t>Regression_Colonne_HPLC</t>
  </si>
  <si>
    <t>Régression linéaire : injections → Impureté A%</t>
  </si>
  <si>
    <t>Stat &gt; Regression &gt; Fit Regression Model</t>
  </si>
  <si>
    <t>Réponse: Impurete_A_pct | Prédicteur: N_Injections</t>
  </si>
  <si>
    <t>Regression_Multiple_Dissolution</t>
  </si>
  <si>
    <t>Régression multiple : T + pH + V → Teneur%</t>
  </si>
  <si>
    <t>Stat &gt; Regression &gt; General Regression</t>
  </si>
  <si>
    <t>Réponse: Teneur_% | Prédicteurs: Temperature, pH, Vitesse</t>
  </si>
  <si>
    <t>FMEA_HPLC</t>
  </si>
  <si>
    <t>FMEA analytique HPLC — IPR calculés</t>
  </si>
  <si>
    <t>Trier colonne IPR décroissant</t>
  </si>
  <si>
    <t>IPR &gt; 100 = action obligatoire</t>
  </si>
  <si>
    <t>IMR_Effectiveness_Check</t>
  </si>
  <si>
    <t>Carte I-MR + Effectiveness Check Ppk avant/après</t>
  </si>
  <si>
    <t>Stat &gt; Control Charts &gt; I-MR</t>
  </si>
  <si>
    <t>Colonne: Impurete_A_pct | Grouper par Phase</t>
  </si>
  <si>
    <t>5_Pourquoi_ALCOA</t>
  </si>
  <si>
    <t>Fiche investigation 5P + Checklist ALCOA+</t>
  </si>
  <si>
    <t>Usage documentation qualité</t>
  </si>
  <si>
    <t>Traçabilité investigation OOS</t>
  </si>
  <si>
    <t>Source: Données simulées à des fins de formation — Chapitre 3 CAPA Qualité Pharmaceutique | Version 1.0 — 2025</t>
  </si>
  <si>
    <t>DONNÉES ANOVA — Variabilité Inter-Opérateurs | Dosage Teneur PA (%) | Lot PA-2024-087</t>
  </si>
  <si>
    <t>→ Importer dans Minitab : Stat &gt; ANOVA &gt; One-Way | Colonne résponse = 'Teneur_%' | Facteur = 'Operateur'</t>
  </si>
  <si>
    <t>Operateur</t>
  </si>
  <si>
    <t>ID_Mesure</t>
  </si>
  <si>
    <t>Teneur_%</t>
  </si>
  <si>
    <t>Date_Analyse</t>
  </si>
  <si>
    <t>Instrument</t>
  </si>
  <si>
    <t>Analyste_ID</t>
  </si>
  <si>
    <t>Lot_Etalon</t>
  </si>
  <si>
    <t>T_Colonne_C</t>
  </si>
  <si>
    <t>N_Injections</t>
  </si>
  <si>
    <t>Flag_OOS</t>
  </si>
  <si>
    <t>Op_A</t>
  </si>
  <si>
    <t>2024-03-15</t>
  </si>
  <si>
    <t>HPLC-01</t>
  </si>
  <si>
    <t>SM01</t>
  </si>
  <si>
    <t>ET-2024-012</t>
  </si>
  <si>
    <t>2024-03-16</t>
  </si>
  <si>
    <t>ET-2024-013</t>
  </si>
  <si>
    <t>2024-03-17</t>
  </si>
  <si>
    <t>Op_B</t>
  </si>
  <si>
    <t>HPLC-02</t>
  </si>
  <si>
    <t>KT02</t>
  </si>
  <si>
    <t>OOS</t>
  </si>
  <si>
    <t>Op_C</t>
  </si>
  <si>
    <t>NR03</t>
  </si>
  <si>
    <t>STATISTIQUES DESCRIPTIVES PAR OPÉRATEUR</t>
  </si>
  <si>
    <t>N</t>
  </si>
  <si>
    <t>Moyenne_%</t>
  </si>
  <si>
    <t>Ecart_Type</t>
  </si>
  <si>
    <t>Min</t>
  </si>
  <si>
    <t>Max</t>
  </si>
  <si>
    <t>Etendue</t>
  </si>
  <si>
    <t>Var</t>
  </si>
  <si>
    <t>IC_Inf_95</t>
  </si>
  <si>
    <t>IC_Sup_95</t>
  </si>
  <si>
    <t>TABLE ANOVA À UN FACTEUR — Calculée automatiquement</t>
  </si>
  <si>
    <t>Source_Variation</t>
  </si>
  <si>
    <t>SC</t>
  </si>
  <si>
    <t>ddl</t>
  </si>
  <si>
    <t>CM_MS</t>
  </si>
  <si>
    <t>F_calcule</t>
  </si>
  <si>
    <t>p_value_approx</t>
  </si>
  <si>
    <t>F_critique_005</t>
  </si>
  <si>
    <t>Decision</t>
  </si>
  <si>
    <t>Inter_groupes (Opérateurs)</t>
  </si>
  <si>
    <t>&lt;0.0001</t>
  </si>
  <si>
    <t>H0 REJETÉE</t>
  </si>
  <si>
    <t>Intra_groupe (Erreur)</t>
  </si>
  <si>
    <t>—</t>
  </si>
  <si>
    <t>TOTAL</t>
  </si>
  <si>
    <t>DONNÉES RÉGRESSION LINÉAIRE — Dérive Colonne HPLC | Y=Impureté A (%) | X=Nombre Injections</t>
  </si>
  <si>
    <t>→ Minitab : Stat &gt; Regression &gt; Regression &gt; Fit Regression Model | Réponse: Impurete_A_pct | Prédicteur: N_Injections</t>
  </si>
  <si>
    <t>N_Point</t>
  </si>
  <si>
    <t>Date</t>
  </si>
  <si>
    <t>Colonne_ID</t>
  </si>
  <si>
    <t>Impurete_A_pct</t>
  </si>
  <si>
    <t>LSS_pct</t>
  </si>
  <si>
    <t>Ecart_LSS_pct</t>
  </si>
  <si>
    <t>OOS_Flag</t>
  </si>
  <si>
    <t>Residus_pred</t>
  </si>
  <si>
    <t>Y_predit</t>
  </si>
  <si>
    <t>2024-09-10</t>
  </si>
  <si>
    <t>COL-047</t>
  </si>
  <si>
    <t>2024-09-24</t>
  </si>
  <si>
    <t>2024-10-08</t>
  </si>
  <si>
    <t>2024-10-15</t>
  </si>
  <si>
    <t>2024-10-29</t>
  </si>
  <si>
    <t>2024-11-12</t>
  </si>
  <si>
    <t>2024-11-26</t>
  </si>
  <si>
    <t>2024-12-10</t>
  </si>
  <si>
    <t>2025-01-07</t>
  </si>
  <si>
    <t>OOT</t>
  </si>
  <si>
    <t>2025-01-21</t>
  </si>
  <si>
    <t>2025-02-04</t>
  </si>
  <si>
    <t>2025-02-18</t>
  </si>
  <si>
    <t>RÉSULTATS RÉGRESSION — Paramètres du Modèle</t>
  </si>
  <si>
    <t>Parametre</t>
  </si>
  <si>
    <t>Estimation</t>
  </si>
  <si>
    <t>Erreur_Std</t>
  </si>
  <si>
    <t>t_stat</t>
  </si>
  <si>
    <t>p_value</t>
  </si>
  <si>
    <t>Interp</t>
  </si>
  <si>
    <t>Ordonnee_b0</t>
  </si>
  <si>
    <t>Niveau basal colonne neuve</t>
  </si>
  <si>
    <t>Pente_a1 (par injection)</t>
  </si>
  <si>
    <t>Augmentation/injection</t>
  </si>
  <si>
    <t>R² coefficient</t>
  </si>
  <si>
    <t>97.9% variabilité expliquée</t>
  </si>
  <si>
    <t>R² ajusté</t>
  </si>
  <si>
    <t>Modèle très bon (&gt;0.95 requis)</t>
  </si>
  <si>
    <t>Limite_préventive (X max)</t>
  </si>
  <si>
    <t>injections</t>
  </si>
  <si>
    <t>à LSS=0.20%</t>
  </si>
  <si>
    <t>Marge -10% = 2000 inj.</t>
  </si>
  <si>
    <t>CAPA: SOP limite = 2000 inj</t>
  </si>
  <si>
    <t>DONNÉES RÉGRESSION MULTIPLE — Dissolution PA | Y=Teneur% | X1=Température | X2=pH | X3=Vitesse_rpm</t>
  </si>
  <si>
    <t>→ Minitab : Stat &gt; Regression &gt; General Regression | Réponse: Teneur_% | Prédicteurs: Temperature_C, pH_milieu, Vitesse_rpm</t>
  </si>
  <si>
    <t>Exp_ID</t>
  </si>
  <si>
    <t>Temperature_C</t>
  </si>
  <si>
    <t>pH_milieu</t>
  </si>
  <si>
    <t>Vitesse_rpm</t>
  </si>
  <si>
    <t>Teneur_mesure_pct</t>
  </si>
  <si>
    <t>Teneur_predite_pct</t>
  </si>
  <si>
    <t>Residus</t>
  </si>
  <si>
    <t>LSI_pct</t>
  </si>
  <si>
    <t>Tampon_Lot</t>
  </si>
  <si>
    <t>Date_Exp</t>
  </si>
  <si>
    <t>TB-024</t>
  </si>
  <si>
    <t>2024-10-01</t>
  </si>
  <si>
    <t>TB-025</t>
  </si>
  <si>
    <t>TB-026</t>
  </si>
  <si>
    <t>2024-10-22</t>
  </si>
  <si>
    <t>TB-027</t>
  </si>
  <si>
    <t>2024-11-05</t>
  </si>
  <si>
    <t>TB-028</t>
  </si>
  <si>
    <t>2024-11-19</t>
  </si>
  <si>
    <t>COEFFICIENTS DU MODÈLE DE RÉGRESSION MULTIPLE (Y = β₀ + β₁T + β₂pH + β₃V)</t>
  </si>
  <si>
    <t>Facteur</t>
  </si>
  <si>
    <t>Coefficient</t>
  </si>
  <si>
    <t>VIF</t>
  </si>
  <si>
    <t>Significatif</t>
  </si>
  <si>
    <t>Impact_relatif</t>
  </si>
  <si>
    <t>Constante_b0</t>
  </si>
  <si>
    <t>OUI</t>
  </si>
  <si>
    <t>Temperature_C (b1)</t>
  </si>
  <si>
    <t>0.142 (NS)</t>
  </si>
  <si>
    <t>1.10</t>
  </si>
  <si>
    <t>NON</t>
  </si>
  <si>
    <t>Faible</t>
  </si>
  <si>
    <t>pH_milieu (b2)</t>
  </si>
  <si>
    <t>0.0089</t>
  </si>
  <si>
    <t>1.40</t>
  </si>
  <si>
    <t>Modere</t>
  </si>
  <si>
    <t>Vitesse_rpm (b3)</t>
  </si>
  <si>
    <t>0.0012</t>
  </si>
  <si>
    <t>1.20</t>
  </si>
  <si>
    <t>OUI (CPP)</t>
  </si>
  <si>
    <t>Fort</t>
  </si>
  <si>
    <t>MÉTRIQUES DU MODÈLE</t>
  </si>
  <si>
    <t>R²_global</t>
  </si>
  <si>
    <t>R²_ajuste</t>
  </si>
  <si>
    <t>RMSE (Erreur std)</t>
  </si>
  <si>
    <t>F_global</t>
  </si>
  <si>
    <t>p_global_modele</t>
  </si>
  <si>
    <t>N_obs</t>
  </si>
  <si>
    <t>FMEA ANALYTIQUE — Procédé HPLC | IPR = Gravité × Occurrence × Détectabilité | Seuil action: IPR &gt; 100</t>
  </si>
  <si>
    <t>→ Trier par IPR décroissant pour prioriser les CAPA | IPR &gt; 100 = action préventive obligatoire</t>
  </si>
  <si>
    <t>ID</t>
  </si>
  <si>
    <t>Mode_Defaillance</t>
  </si>
  <si>
    <t>Effet_Potentiel</t>
  </si>
  <si>
    <t>Cause_Potentielle</t>
  </si>
  <si>
    <t>Gravite_G</t>
  </si>
  <si>
    <t>Occurrence_O</t>
  </si>
  <si>
    <t>Detectabilite_D</t>
  </si>
  <si>
    <t>IPR</t>
  </si>
  <si>
    <t>Priorite</t>
  </si>
  <si>
    <t>Action_Preventive</t>
  </si>
  <si>
    <t>Responsable</t>
  </si>
  <si>
    <t>Delai</t>
  </si>
  <si>
    <t>F-01</t>
  </si>
  <si>
    <t>Colonne HPLC dégradée</t>
  </si>
  <si>
    <t>OOS Impureté A</t>
  </si>
  <si>
    <t>Dépassement limite injections</t>
  </si>
  <si>
    <t>Compteur injections + limite SOP</t>
  </si>
  <si>
    <t>Superviseur QC</t>
  </si>
  <si>
    <t>J+30</t>
  </si>
  <si>
    <t>F-02</t>
  </si>
  <si>
    <t>Standard préparé incorrectement</t>
  </si>
  <si>
    <t>Faux OOS teneur</t>
  </si>
  <si>
    <t>Erreur calcul dilution</t>
  </si>
  <si>
    <t>Double vérification calcul 2e analyste</t>
  </si>
  <si>
    <t>QC Analyste</t>
  </si>
  <si>
    <t>Immédiat</t>
  </si>
  <si>
    <t>F-03</t>
  </si>
  <si>
    <t>Intégration non justifiée</t>
  </si>
  <si>
    <t>Résultat biaisé</t>
  </si>
  <si>
    <t>Paramètres intégration non verrouillés</t>
  </si>
  <si>
    <t>Verrouillage méthode système CDS</t>
  </si>
  <si>
    <t>IT Qualité</t>
  </si>
  <si>
    <t>J+15</t>
  </si>
  <si>
    <t>F-04</t>
  </si>
  <si>
    <t>Dérive pompe HPLC</t>
  </si>
  <si>
    <t>Mauvaise résolution</t>
  </si>
  <si>
    <t>Maintenance insuffisante</t>
  </si>
  <si>
    <t>Qualification pompe semestrielle IQ/OQ/PQ</t>
  </si>
  <si>
    <t>Maintenance</t>
  </si>
  <si>
    <t>J+60</t>
  </si>
  <si>
    <t>F-05</t>
  </si>
  <si>
    <t>Température colonne instable</t>
  </si>
  <si>
    <t>Dérive temps rétention</t>
  </si>
  <si>
    <t>Thermostat défaillant</t>
  </si>
  <si>
    <t>Vérification thermostat début série + log</t>
  </si>
  <si>
    <t>F-06</t>
  </si>
  <si>
    <t>Solvant dégradé ou non conforme</t>
  </si>
  <si>
    <t>Bruit de fond élevé</t>
  </si>
  <si>
    <t>Absence contrôle réception</t>
  </si>
  <si>
    <t>Contrôle réception + date ouverture</t>
  </si>
  <si>
    <t>J+7</t>
  </si>
  <si>
    <t>F-07</t>
  </si>
  <si>
    <t>Login partagé opérateurs</t>
  </si>
  <si>
    <t>Data integrity violation</t>
  </si>
  <si>
    <t>Formation insuffisante 21 CFR Part 11</t>
  </si>
  <si>
    <t>Formation obligatoire + audit mensuel</t>
  </si>
  <si>
    <t>AQ</t>
  </si>
  <si>
    <t>F-08</t>
  </si>
  <si>
    <t>Calibration balance non conforme</t>
  </si>
  <si>
    <t>Erreur gravimétrique standard</t>
  </si>
  <si>
    <t>Étalonnage périmé</t>
  </si>
  <si>
    <t>Étalonnage semestrielle + vérification journalière</t>
  </si>
  <si>
    <t>CARTE I-MR &amp; EFFECTIVENESS CHECK CAPA — Impureté A (%) avant / après CAPA</t>
  </si>
  <si>
    <t>→ Minitab : Stat &gt; Control Charts &gt; Variables Charts for Individuals &gt; I-MR | Copier colonne 'Impurete_A' AVANT puis APRÈS</t>
  </si>
  <si>
    <t>Obs_ID</t>
  </si>
  <si>
    <t>Phase</t>
  </si>
  <si>
    <t>Lot</t>
  </si>
  <si>
    <t>LCI</t>
  </si>
  <si>
    <t>UCL_individu</t>
  </si>
  <si>
    <t>MR_etendue_mobile</t>
  </si>
  <si>
    <t>UCL_MR</t>
  </si>
  <si>
    <t>Signal_Alerte</t>
  </si>
  <si>
    <t>Ppk</t>
  </si>
  <si>
    <t>Cpk</t>
  </si>
  <si>
    <t>AVANT</t>
  </si>
  <si>
    <t>PA-2024-051</t>
  </si>
  <si>
    <t>PA-2024-058</t>
  </si>
  <si>
    <t>PA-2024-065</t>
  </si>
  <si>
    <t>PA-2024-072</t>
  </si>
  <si>
    <t>PA-2024-079</t>
  </si>
  <si>
    <t>PA-2024-086</t>
  </si>
  <si>
    <t>2024-12-03</t>
  </si>
  <si>
    <t>PA-2024-093</t>
  </si>
  <si>
    <t>2024-12-17</t>
  </si>
  <si>
    <t>PA-2024-100</t>
  </si>
  <si>
    <t>PA-2025-007</t>
  </si>
  <si>
    <t>PA-2025-014</t>
  </si>
  <si>
    <t>PA-2025-021</t>
  </si>
  <si>
    <t>PA-2025-028</t>
  </si>
  <si>
    <t>2025-04-01</t>
  </si>
  <si>
    <t>APRES</t>
  </si>
  <si>
    <t>PA-2025-049</t>
  </si>
  <si>
    <t>2025-04-15</t>
  </si>
  <si>
    <t>PA-2025-056</t>
  </si>
  <si>
    <t>2025-04-29</t>
  </si>
  <si>
    <t>PA-2025-063</t>
  </si>
  <si>
    <t>2025-05-13</t>
  </si>
  <si>
    <t>PA-2025-070</t>
  </si>
  <si>
    <t>2025-05-27</t>
  </si>
  <si>
    <t>PA-2025-077</t>
  </si>
  <si>
    <t>2025-06-10</t>
  </si>
  <si>
    <t>PA-2025-084</t>
  </si>
  <si>
    <t>2025-06-24</t>
  </si>
  <si>
    <t>PA-2025-091</t>
  </si>
  <si>
    <t>2025-07-08</t>
  </si>
  <si>
    <t>PA-2025-098</t>
  </si>
  <si>
    <t>2025-07-22</t>
  </si>
  <si>
    <t>PA-2025-105</t>
  </si>
  <si>
    <t>2025-08-05</t>
  </si>
  <si>
    <t>PA-2025-112</t>
  </si>
  <si>
    <t>2025-08-19</t>
  </si>
  <si>
    <t>PA-2025-119</t>
  </si>
  <si>
    <t>2025-09-02</t>
  </si>
  <si>
    <t>PA-2025-126</t>
  </si>
  <si>
    <t>RÉSUMÉ EFFECTIVENESS CHECK — Ppk Avant / Après CAPA</t>
  </si>
  <si>
    <t>Indicateur</t>
  </si>
  <si>
    <t>AVANT_CAPA</t>
  </si>
  <si>
    <t>APRES_CAPA</t>
  </si>
  <si>
    <t>Critere_Min</t>
  </si>
  <si>
    <t>Resultat</t>
  </si>
  <si>
    <t>Moyenne (µ)</t>
  </si>
  <si>
    <t>Réduction significative</t>
  </si>
  <si>
    <t>Ecart-type (σ)</t>
  </si>
  <si>
    <t>Réduction ×5.8</t>
  </si>
  <si>
    <t>Ppk (valeur)</t>
  </si>
  <si>
    <t>≥ 1,33</t>
  </si>
  <si>
    <t>CRITÈRE ATTEINT</t>
  </si>
  <si>
    <t>OOS sur période</t>
  </si>
  <si>
    <t>3 OOS / 12 lots</t>
  </si>
  <si>
    <t>0 OOS / 12 lots</t>
  </si>
  <si>
    <t>0 OOS</t>
  </si>
  <si>
    <t>Décision clôture</t>
  </si>
  <si>
    <t>CAPA OUVERTE</t>
  </si>
  <si>
    <t>CAPA CLÔTURÉE J+180</t>
  </si>
  <si>
    <t>Ppk≥1.33 + 0 OOS</t>
  </si>
  <si>
    <t>APPROUVÉ QA</t>
  </si>
  <si>
    <t>FICHE D'INVESTIGATION — 5 POURQUOI | OOS Impureté A HPLC | Lot #12345</t>
  </si>
  <si>
    <t>Niveau</t>
  </si>
  <si>
    <t>Question</t>
  </si>
  <si>
    <t>Réponse / Observation</t>
  </si>
  <si>
    <t>Preuve_Objective</t>
  </si>
  <si>
    <t>Validé_Par</t>
  </si>
  <si>
    <t>PROBLÈME</t>
  </si>
  <si>
    <t>Constat initial</t>
  </si>
  <si>
    <t>Impureté A = 0,28% (LSS=0,20%) — Lot #12345, Série HPLC 15/03</t>
  </si>
  <si>
    <t>Log HPLC #H-2024-0315</t>
  </si>
  <si>
    <t>Sophie M. / QC</t>
  </si>
  <si>
    <t>Pourquoi 1</t>
  </si>
  <si>
    <t>Résultat hors limite ?</t>
  </si>
  <si>
    <t>Colonne HPLC COL-047 : rétention anormale des impuretés</t>
  </si>
  <si>
    <t>Chromatogramme #CHR-0315-04</t>
  </si>
  <si>
    <t>Karim T. / Superviseur QC</t>
  </si>
  <si>
    <t>Pourquoi 2</t>
  </si>
  <si>
    <t>Rétention anormale ?</t>
  </si>
  <si>
    <t>Colonne dégradée : 3 500 injections réalisées (pas de limite définie)</t>
  </si>
  <si>
    <t>Fiche maintenance COL-047</t>
  </si>
  <si>
    <t>Nadia R. / Superviseur QC</t>
  </si>
  <si>
    <t>Pourquoi 3</t>
  </si>
  <si>
    <t>Colonne au-delà de sa durée ?</t>
  </si>
  <si>
    <t>Aucun compteur d'injections ni système d'alerte sur HPLC-02</t>
  </si>
  <si>
    <t>Audit système HPLC-02 #AUD-2024-089</t>
  </si>
  <si>
    <t>Pourquoi 4</t>
  </si>
  <si>
    <t>Pas de compteur ?</t>
  </si>
  <si>
    <t>SOP MP-QC-015 Rev.03 ne précise aucune limite d'injections</t>
  </si>
  <si>
    <t>SOP MP-QC-015 Rev.03 (consulté)</t>
  </si>
  <si>
    <t>Responsable AQ</t>
  </si>
  <si>
    <t>CAUSE RACINE</t>
  </si>
  <si>
    <t>→ CAUSE SYSTÉMIQUE</t>
  </si>
  <si>
    <t>Absence de procédure de maintenance préventive HPLC basée sur le nombre d'injections</t>
  </si>
  <si>
    <t>Revue documentaire MP-QC-015</t>
  </si>
  <si>
    <t>Directeur Qualité</t>
  </si>
  <si>
    <t>CHECKLIST ALCOA+ — Documentation Investigation</t>
  </si>
  <si>
    <t>Principe</t>
  </si>
  <si>
    <t>Code</t>
  </si>
  <si>
    <t>Critère_Contrôle</t>
  </si>
  <si>
    <t>Conforme</t>
  </si>
  <si>
    <t>Observation</t>
  </si>
  <si>
    <t>Référence_Preuve</t>
  </si>
  <si>
    <t>Attributable</t>
  </si>
  <si>
    <t>A</t>
  </si>
  <si>
    <t>Chaque résultat signé + initiales + date opérateur</t>
  </si>
  <si>
    <t>Signature numérique CDS validé</t>
  </si>
  <si>
    <t>Log CDS_2024-0315</t>
  </si>
  <si>
    <t>Lisible</t>
  </si>
  <si>
    <t>L</t>
  </si>
  <si>
    <t>Écriture/système clair, indélébile ou validé 21 CFR</t>
  </si>
  <si>
    <t>Système CDS Empower 3 validé</t>
  </si>
  <si>
    <t>Valid. IQ/OQ/PQ-2022</t>
  </si>
  <si>
    <t>Contemporain</t>
  </si>
  <si>
    <t>C</t>
  </si>
  <si>
    <t>Enregistrement au moment de l'analyse</t>
  </si>
  <si>
    <t>Horodatage automatique CDS</t>
  </si>
  <si>
    <t>Audit Trail AT-2024-03</t>
  </si>
  <si>
    <t>Original</t>
  </si>
  <si>
    <t>O</t>
  </si>
  <si>
    <t>Données brutes conservées (chromatogrammes raw)</t>
  </si>
  <si>
    <t>Fichiers .raw archivés sur serveur</t>
  </si>
  <si>
    <t>Archive SRV-QC/2024/03</t>
  </si>
  <si>
    <t>Exact</t>
  </si>
  <si>
    <t>Corrections par rature + initiale + date + motif</t>
  </si>
  <si>
    <t>Aucune correction manuelle — CDS</t>
  </si>
  <si>
    <t>Complet</t>
  </si>
  <si>
    <t>+C</t>
  </si>
  <si>
    <t>Toutes données incl. résultats atypiques</t>
  </si>
  <si>
    <t>À VÉRIFIER</t>
  </si>
  <si>
    <t>Vérifier si injection #03 du 14/03 archivée</t>
  </si>
  <si>
    <t>Demande AQ #AQ-2024-047</t>
  </si>
  <si>
    <t>Cohérent</t>
  </si>
  <si>
    <t>Concordance cahier labo / système informatique</t>
  </si>
  <si>
    <t>Cross-check effectué le 16/03</t>
  </si>
  <si>
    <t>Rapport CC-2024-0316</t>
  </si>
  <si>
    <t>Enduring</t>
  </si>
  <si>
    <t>+E</t>
  </si>
  <si>
    <t>Support durable non altérable</t>
  </si>
  <si>
    <t>Serveur redondant RAID + backup journalier</t>
  </si>
  <si>
    <t>IT Policy IT-SEC-008</t>
  </si>
  <si>
    <t>Available</t>
  </si>
  <si>
    <t>+A</t>
  </si>
  <si>
    <t>Accessible lors des inspections</t>
  </si>
  <si>
    <t>Archivage 15 ans — Plan archivage AP-QC</t>
  </si>
  <si>
    <t>Plan archivage AP-QC-2020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</si>
</sst>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5" x14ac:knownFonts="1">
    <font>
      <sz val="11"/>
      <color theme="1"/>
      <name val="Calibri"/>
      <family val="2"/>
      <charset val="1"/>
    </font>
    <font>
      <b/>
      <sz val="14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404040"/>
      <name val="Arial"/>
      <family val="2"/>
    </font>
    <font>
      <sz val="10"/>
      <color rgb="FF404040"/>
      <name val="Arial"/>
      <family val="2"/>
    </font>
    <font>
      <i/>
      <sz val="9"/>
      <color rgb="FF1A3557"/>
      <name val="Arial"/>
      <family val="2"/>
    </font>
    <font>
      <b/>
      <sz val="13"/>
      <color rgb="FFFFFFFF"/>
      <name val="Arial"/>
      <family val="2"/>
    </font>
    <font>
      <i/>
      <sz val="9"/>
      <color rgb="FF1F7A8C"/>
      <name val="Arial"/>
      <family val="2"/>
    </font>
    <font>
      <b/>
      <sz val="10"/>
      <color rgb="FFC00000"/>
      <name val="Arial"/>
      <family val="2"/>
    </font>
    <font>
      <b/>
      <sz val="10"/>
      <color rgb="FF1A3557"/>
      <name val="Arial"/>
      <family val="2"/>
    </font>
    <font>
      <b/>
      <sz val="10"/>
      <color rgb="FF375623"/>
      <name val="Arial"/>
      <family val="2"/>
    </font>
    <font>
      <sz val="10"/>
      <color rgb="FFC00000"/>
      <name val="Arial"/>
      <family val="2"/>
    </font>
    <font>
      <b/>
      <sz val="10"/>
      <color rgb="FF1F7A8C"/>
      <name val="Arial"/>
      <family val="2"/>
    </font>
    <font>
      <i/>
      <sz val="9"/>
      <color rgb="FFC00000"/>
      <name val="Arial"/>
      <family val="2"/>
    </font>
    <font>
      <b/>
      <sz val="10"/>
      <color rgb="FFED7D3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1A3557"/>
        <bgColor rgb="FF404040"/>
      </patternFill>
    </fill>
    <fill>
      <patternFill patternType="solid">
        <fgColor rgb="FFF5F7FA"/>
        <bgColor rgb="FFFFFFFF"/>
      </patternFill>
    </fill>
    <fill>
      <patternFill patternType="solid">
        <fgColor rgb="FFFFFFFF"/>
        <bgColor rgb="FFF5F7FA"/>
      </patternFill>
    </fill>
    <fill>
      <patternFill patternType="solid">
        <fgColor rgb="FFD6E4F0"/>
        <bgColor rgb="FFD0EBF0"/>
      </patternFill>
    </fill>
    <fill>
      <patternFill patternType="solid">
        <fgColor rgb="FFFCE4D6"/>
        <bgColor rgb="FFFFF2CC"/>
      </patternFill>
    </fill>
    <fill>
      <patternFill patternType="solid">
        <fgColor rgb="FF1F7A8C"/>
        <bgColor rgb="FF2E75B6"/>
      </patternFill>
    </fill>
    <fill>
      <patternFill patternType="solid">
        <fgColor rgb="FFE2EFDA"/>
        <bgColor rgb="FFD0EBF0"/>
      </patternFill>
    </fill>
    <fill>
      <patternFill patternType="solid">
        <fgColor rgb="FF2E75B6"/>
        <bgColor rgb="FF1F7A8C"/>
      </patternFill>
    </fill>
    <fill>
      <patternFill patternType="solid">
        <fgColor rgb="FFFFF2CC"/>
        <bgColor rgb="FFFCE4D6"/>
      </patternFill>
    </fill>
    <fill>
      <patternFill patternType="solid">
        <fgColor rgb="FFD0EBF0"/>
        <bgColor rgb="FFD6E4F0"/>
      </patternFill>
    </fill>
    <fill>
      <patternFill patternType="solid">
        <fgColor rgb="FF375623"/>
        <bgColor rgb="FF404040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6" fillId="12" borderId="0" xfId="0" applyFont="1" applyFill="1" applyAlignment="1">
      <alignment horizontal="left" vertical="center"/>
    </xf>
    <xf numFmtId="0" fontId="13" fillId="0" borderId="0" xfId="0" applyFont="1"/>
    <xf numFmtId="0" fontId="6" fillId="9" borderId="0" xfId="0" applyFont="1" applyFill="1" applyAlignment="1">
      <alignment horizontal="left" vertical="center"/>
    </xf>
    <xf numFmtId="0" fontId="6" fillId="7" borderId="0" xfId="0" applyFont="1" applyFill="1" applyAlignment="1">
      <alignment horizontal="left" vertical="center"/>
    </xf>
    <xf numFmtId="0" fontId="7" fillId="0" borderId="0" xfId="0" applyFont="1"/>
    <xf numFmtId="0" fontId="6" fillId="2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left" vertical="center"/>
    </xf>
    <xf numFmtId="2" fontId="4" fillId="8" borderId="1" xfId="0" applyNumberFormat="1" applyFont="1" applyFill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166" fontId="4" fillId="10" borderId="1" xfId="0" applyNumberFormat="1" applyFont="1" applyFill="1" applyBorder="1" applyAlignment="1">
      <alignment horizontal="center" vertical="center" wrapText="1"/>
    </xf>
    <xf numFmtId="166" fontId="8" fillId="6" borderId="1" xfId="0" applyNumberFormat="1" applyFont="1" applyFill="1" applyBorder="1" applyAlignment="1">
      <alignment horizontal="center" vertical="center" wrapText="1"/>
    </xf>
    <xf numFmtId="166" fontId="4" fillId="6" borderId="1" xfId="0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/>
    </xf>
    <xf numFmtId="165" fontId="4" fillId="11" borderId="1" xfId="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165" fontId="4" fillId="8" borderId="1" xfId="0" applyNumberFormat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left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66" fontId="3" fillId="10" borderId="1" xfId="0" applyNumberFormat="1" applyFont="1" applyFill="1" applyBorder="1" applyAlignment="1">
      <alignment horizontal="center" vertical="center" wrapText="1"/>
    </xf>
    <xf numFmtId="166" fontId="4" fillId="8" borderId="1" xfId="0" applyNumberFormat="1" applyFont="1" applyFill="1" applyBorder="1" applyAlignment="1">
      <alignment horizontal="center" vertical="center" wrapText="1"/>
    </xf>
    <xf numFmtId="166" fontId="10" fillId="8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F7A8C"/>
      <rgbColor rgb="FFBFBFBF"/>
      <rgbColor rgb="FF878787"/>
      <rgbColor rgb="FF9999FF"/>
      <rgbColor rgb="FF993366"/>
      <rgbColor rgb="FFFFF2CC"/>
      <rgbColor rgb="FFD0EBF0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4F0"/>
      <rgbColor rgb="FFE2EFDA"/>
      <rgbColor rgb="FFF5F7FA"/>
      <rgbColor rgb="FF99CCFF"/>
      <rgbColor rgb="FFFF99CC"/>
      <rgbColor rgb="FFCC99FF"/>
      <rgbColor rgb="FFFCE4D6"/>
      <rgbColor rgb="FF2E75B6"/>
      <rgbColor rgb="FF33CCCC"/>
      <rgbColor rgb="FF99CC00"/>
      <rgbColor rgb="FFFFCC00"/>
      <rgbColor rgb="FFFF9900"/>
      <rgbColor rgb="FFED7D31"/>
      <rgbColor rgb="FF4F81BD"/>
      <rgbColor rgb="FF969696"/>
      <rgbColor rgb="FF1A3557"/>
      <rgbColor rgb="FF339966"/>
      <rgbColor rgb="FF003300"/>
      <rgbColor rgb="FF375623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sz="1800" b="1" strike="noStrike" spc="-1">
                <a:solidFill>
                  <a:srgbClr val="000000"/>
                </a:solidFill>
                <a:latin typeface="Calibri"/>
              </a:rPr>
              <a:t>Régression : Impureté A vs. Nombre Injections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Données observées</c:v>
          </c:tx>
          <c:spPr>
            <a:ln w="47520">
              <a:noFill/>
            </a:ln>
          </c:spPr>
          <c:marker>
            <c:symbol val="circle"/>
            <c:size val="7"/>
            <c:spPr>
              <a:noFill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Regression_Colonne_HPLC!$D$4:$D$15</c:f>
              <c:numCache>
                <c:formatCode>General</c:formatCode>
                <c:ptCount val="12"/>
                <c:pt idx="0">
                  <c:v>450</c:v>
                </c:pt>
                <c:pt idx="1">
                  <c:v>750</c:v>
                </c:pt>
                <c:pt idx="2">
                  <c:v>1050</c:v>
                </c:pt>
                <c:pt idx="3">
                  <c:v>1200</c:v>
                </c:pt>
                <c:pt idx="4">
                  <c:v>1450</c:v>
                </c:pt>
                <c:pt idx="5">
                  <c:v>1750</c:v>
                </c:pt>
                <c:pt idx="6">
                  <c:v>2050</c:v>
                </c:pt>
                <c:pt idx="7">
                  <c:v>2200</c:v>
                </c:pt>
                <c:pt idx="8">
                  <c:v>2450</c:v>
                </c:pt>
                <c:pt idx="9">
                  <c:v>2750</c:v>
                </c:pt>
                <c:pt idx="10">
                  <c:v>3050</c:v>
                </c:pt>
                <c:pt idx="11">
                  <c:v>3500</c:v>
                </c:pt>
              </c:numCache>
            </c:numRef>
          </c:xVal>
          <c:yVal>
            <c:numRef>
              <c:f>Regression_Colonne_HPLC!$E$4:$E$15</c:f>
              <c:numCache>
                <c:formatCode>0.000</c:formatCode>
                <c:ptCount val="12"/>
                <c:pt idx="0">
                  <c:v>0.09</c:v>
                </c:pt>
                <c:pt idx="1">
                  <c:v>0.1</c:v>
                </c:pt>
                <c:pt idx="2">
                  <c:v>0.11</c:v>
                </c:pt>
                <c:pt idx="3">
                  <c:v>0.12</c:v>
                </c:pt>
                <c:pt idx="4">
                  <c:v>0.13</c:v>
                </c:pt>
                <c:pt idx="5">
                  <c:v>0.15</c:v>
                </c:pt>
                <c:pt idx="6">
                  <c:v>0.16</c:v>
                </c:pt>
                <c:pt idx="7">
                  <c:v>0.18</c:v>
                </c:pt>
                <c:pt idx="8">
                  <c:v>0.19</c:v>
                </c:pt>
                <c:pt idx="9">
                  <c:v>0.21</c:v>
                </c:pt>
                <c:pt idx="10">
                  <c:v>0.24</c:v>
                </c:pt>
                <c:pt idx="11">
                  <c:v>0.28000000000000003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20-4EEE-8802-3513A56D09DF}"/>
            </c:ext>
          </c:extLst>
        </c:ser>
        <c:ser>
          <c:idx val="1"/>
          <c:order val="1"/>
          <c:tx>
            <c:v>Droite de régression</c:v>
          </c:tx>
          <c:spPr>
            <a:ln w="20160">
              <a:solidFill>
                <a:srgbClr val="C0000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Regression_Colonne_HPLC!$D$4:$D$15</c:f>
              <c:numCache>
                <c:formatCode>General</c:formatCode>
                <c:ptCount val="12"/>
                <c:pt idx="0">
                  <c:v>450</c:v>
                </c:pt>
                <c:pt idx="1">
                  <c:v>750</c:v>
                </c:pt>
                <c:pt idx="2">
                  <c:v>1050</c:v>
                </c:pt>
                <c:pt idx="3">
                  <c:v>1200</c:v>
                </c:pt>
                <c:pt idx="4">
                  <c:v>1450</c:v>
                </c:pt>
                <c:pt idx="5">
                  <c:v>1750</c:v>
                </c:pt>
                <c:pt idx="6">
                  <c:v>2050</c:v>
                </c:pt>
                <c:pt idx="7">
                  <c:v>2200</c:v>
                </c:pt>
                <c:pt idx="8">
                  <c:v>2450</c:v>
                </c:pt>
                <c:pt idx="9">
                  <c:v>2750</c:v>
                </c:pt>
                <c:pt idx="10">
                  <c:v>3050</c:v>
                </c:pt>
                <c:pt idx="11">
                  <c:v>3500</c:v>
                </c:pt>
              </c:numCache>
            </c:numRef>
          </c:xVal>
          <c:yVal>
            <c:numRef>
              <c:f>Regression_Colonne_HPLC!$J$4:$J$15</c:f>
              <c:numCache>
                <c:formatCode>0.000</c:formatCode>
                <c:ptCount val="12"/>
                <c:pt idx="0">
                  <c:v>9.4085000000000002E-2</c:v>
                </c:pt>
                <c:pt idx="1">
                  <c:v>0.111875</c:v>
                </c:pt>
                <c:pt idx="2">
                  <c:v>0.129665</c:v>
                </c:pt>
                <c:pt idx="3">
                  <c:v>0.13856000000000002</c:v>
                </c:pt>
                <c:pt idx="4">
                  <c:v>0.15338499999999999</c:v>
                </c:pt>
                <c:pt idx="5">
                  <c:v>0.17117499999999999</c:v>
                </c:pt>
                <c:pt idx="6">
                  <c:v>0.18896499999999999</c:v>
                </c:pt>
                <c:pt idx="7">
                  <c:v>0.19785999999999998</c:v>
                </c:pt>
                <c:pt idx="8">
                  <c:v>0.21268500000000001</c:v>
                </c:pt>
                <c:pt idx="9">
                  <c:v>0.23047499999999999</c:v>
                </c:pt>
                <c:pt idx="10">
                  <c:v>0.24826500000000001</c:v>
                </c:pt>
                <c:pt idx="11">
                  <c:v>0.27494999999999997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20-4EEE-8802-3513A56D0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59248"/>
        <c:axId val="5212415"/>
      </c:scatterChart>
      <c:valAx>
        <c:axId val="63159248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Nombre d'injections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5212415"/>
        <c:crosses val="autoZero"/>
        <c:crossBetween val="midCat"/>
      </c:valAx>
      <c:valAx>
        <c:axId val="521241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Impureté A (%)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63159248"/>
        <c:crosses val="autoZero"/>
        <c:crossBetween val="midCat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sz="1800" b="1" strike="noStrike" spc="-1">
                <a:solidFill>
                  <a:srgbClr val="000000"/>
                </a:solidFill>
                <a:latin typeface="Calibri"/>
              </a:rPr>
              <a:t>FMEA — IPR par Mode de Défaillance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IPR</c:v>
          </c:tx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FMEA_HPLC!$B$4:$B$11</c:f>
              <c:strCache>
                <c:ptCount val="8"/>
                <c:pt idx="0">
                  <c:v>Colonne HPLC dégradée</c:v>
                </c:pt>
                <c:pt idx="1">
                  <c:v>Standard préparé incorrectement</c:v>
                </c:pt>
                <c:pt idx="2">
                  <c:v>Intégration non justifiée</c:v>
                </c:pt>
                <c:pt idx="3">
                  <c:v>Dérive pompe HPLC</c:v>
                </c:pt>
                <c:pt idx="4">
                  <c:v>Température colonne instable</c:v>
                </c:pt>
                <c:pt idx="5">
                  <c:v>Solvant dégradé ou non conforme</c:v>
                </c:pt>
                <c:pt idx="6">
                  <c:v>Login partagé opérateurs</c:v>
                </c:pt>
                <c:pt idx="7">
                  <c:v>Calibration balance non conforme</c:v>
                </c:pt>
              </c:strCache>
            </c:strRef>
          </c:cat>
          <c:val>
            <c:numRef>
              <c:f>FMEA_HPLC!$H$4:$H$11</c:f>
              <c:numCache>
                <c:formatCode>General</c:formatCode>
                <c:ptCount val="8"/>
                <c:pt idx="0">
                  <c:v>180</c:v>
                </c:pt>
                <c:pt idx="1">
                  <c:v>135</c:v>
                </c:pt>
                <c:pt idx="2">
                  <c:v>108</c:v>
                </c:pt>
                <c:pt idx="3">
                  <c:v>84</c:v>
                </c:pt>
                <c:pt idx="4">
                  <c:v>72</c:v>
                </c:pt>
                <c:pt idx="5">
                  <c:v>64</c:v>
                </c:pt>
                <c:pt idx="6">
                  <c:v>189</c:v>
                </c:pt>
                <c:pt idx="7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DD-4C80-90B5-322F272EE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763208"/>
        <c:axId val="92207474"/>
      </c:barChart>
      <c:catAx>
        <c:axId val="44763208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IPR (Indice de Priorité du Risque)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92207474"/>
        <c:crosses val="autoZero"/>
        <c:auto val="1"/>
        <c:lblAlgn val="ctr"/>
        <c:lblOffset val="100"/>
        <c:noMultiLvlLbl val="0"/>
      </c:catAx>
      <c:valAx>
        <c:axId val="92207474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Mode de défaillance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44763208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48240</xdr:rowOff>
    </xdr:from>
    <xdr:to>
      <xdr:col>7</xdr:col>
      <xdr:colOff>120240</xdr:colOff>
      <xdr:row>34</xdr:row>
      <xdr:rowOff>122400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354600</xdr:rowOff>
    </xdr:from>
    <xdr:to>
      <xdr:col>5</xdr:col>
      <xdr:colOff>417240</xdr:colOff>
      <xdr:row>14</xdr:row>
      <xdr:rowOff>160560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showGridLines="0" zoomScaleNormal="100" workbookViewId="0"/>
  </sheetViews>
  <sheetFormatPr baseColWidth="10" defaultColWidth="8.6640625" defaultRowHeight="14.4" x14ac:dyDescent="0.3"/>
  <cols>
    <col min="1" max="1" width="28" customWidth="1"/>
    <col min="2" max="2" width="42" customWidth="1"/>
    <col min="3" max="3" width="38" customWidth="1"/>
    <col min="4" max="4" width="40" customWidth="1"/>
  </cols>
  <sheetData>
    <row r="1" spans="1:6" ht="21.75" customHeight="1" x14ac:dyDescent="0.3">
      <c r="A1" s="8" t="s">
        <v>0</v>
      </c>
      <c r="B1" s="8"/>
      <c r="C1" s="8"/>
      <c r="D1" s="8"/>
      <c r="E1" s="8"/>
      <c r="F1" s="8"/>
    </row>
    <row r="3" spans="1:6" ht="15" customHeight="1" x14ac:dyDescent="0.3">
      <c r="A3" s="9" t="s">
        <v>1</v>
      </c>
      <c r="B3" s="9" t="s">
        <v>2</v>
      </c>
      <c r="C3" s="9" t="s">
        <v>3</v>
      </c>
      <c r="D3" s="9" t="s">
        <v>4</v>
      </c>
    </row>
    <row r="4" spans="1:6" ht="15" customHeight="1" x14ac:dyDescent="0.3">
      <c r="A4" s="10" t="s">
        <v>5</v>
      </c>
      <c r="B4" s="11" t="s">
        <v>6</v>
      </c>
      <c r="C4" s="11" t="s">
        <v>7</v>
      </c>
      <c r="D4" s="11" t="s">
        <v>8</v>
      </c>
    </row>
    <row r="5" spans="1:6" ht="23.25" customHeight="1" x14ac:dyDescent="0.3">
      <c r="A5" s="12" t="s">
        <v>9</v>
      </c>
      <c r="B5" s="13" t="s">
        <v>10</v>
      </c>
      <c r="C5" s="13" t="s">
        <v>11</v>
      </c>
      <c r="D5" s="13" t="s">
        <v>12</v>
      </c>
    </row>
    <row r="6" spans="1:6" ht="23.25" customHeight="1" x14ac:dyDescent="0.3">
      <c r="A6" s="10" t="s">
        <v>13</v>
      </c>
      <c r="B6" s="11" t="s">
        <v>14</v>
      </c>
      <c r="C6" s="11" t="s">
        <v>15</v>
      </c>
      <c r="D6" s="11" t="s">
        <v>16</v>
      </c>
    </row>
    <row r="7" spans="1:6" ht="15" customHeight="1" x14ac:dyDescent="0.3">
      <c r="A7" s="12" t="s">
        <v>17</v>
      </c>
      <c r="B7" s="13" t="s">
        <v>18</v>
      </c>
      <c r="C7" s="13" t="s">
        <v>19</v>
      </c>
      <c r="D7" s="13" t="s">
        <v>20</v>
      </c>
    </row>
    <row r="8" spans="1:6" ht="15" customHeight="1" x14ac:dyDescent="0.3">
      <c r="A8" s="10" t="s">
        <v>21</v>
      </c>
      <c r="B8" s="11" t="s">
        <v>22</v>
      </c>
      <c r="C8" s="11" t="s">
        <v>23</v>
      </c>
      <c r="D8" s="11" t="s">
        <v>24</v>
      </c>
    </row>
    <row r="9" spans="1:6" ht="15" customHeight="1" x14ac:dyDescent="0.3">
      <c r="A9" s="12" t="s">
        <v>25</v>
      </c>
      <c r="B9" s="13" t="s">
        <v>26</v>
      </c>
      <c r="C9" s="13" t="s">
        <v>27</v>
      </c>
      <c r="D9" s="13" t="s">
        <v>28</v>
      </c>
    </row>
    <row r="12" spans="1:6" ht="15" customHeight="1" x14ac:dyDescent="0.3">
      <c r="A12" s="7" t="s">
        <v>29</v>
      </c>
      <c r="B12" s="7"/>
      <c r="C12" s="7"/>
      <c r="D12" s="7"/>
    </row>
  </sheetData>
  <mergeCells count="2">
    <mergeCell ref="A1:F1"/>
    <mergeCell ref="A12:D12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"/>
  <sheetViews>
    <sheetView showGridLines="0" zoomScaleNormal="100" workbookViewId="0">
      <pane ySplit="3" topLeftCell="A4" activePane="bottomLeft" state="frozen"/>
      <selection pane="bottomLeft"/>
    </sheetView>
  </sheetViews>
  <sheetFormatPr baseColWidth="10" defaultColWidth="8.6640625" defaultRowHeight="14.4" x14ac:dyDescent="0.3"/>
  <cols>
    <col min="1" max="1" width="14" customWidth="1"/>
    <col min="2" max="2" width="9" customWidth="1"/>
    <col min="3" max="3" width="11" customWidth="1"/>
    <col min="4" max="4" width="14" customWidth="1"/>
    <col min="5" max="5" width="10" customWidth="1"/>
    <col min="6" max="6" width="12" customWidth="1"/>
    <col min="7" max="7" width="14" customWidth="1"/>
    <col min="8" max="8" width="13" customWidth="1"/>
    <col min="9" max="9" width="14" customWidth="1"/>
    <col min="10" max="10" width="10" customWidth="1"/>
  </cols>
  <sheetData>
    <row r="1" spans="1:10" ht="21.75" customHeight="1" x14ac:dyDescent="0.3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spans="1:10" ht="15.75" customHeight="1" x14ac:dyDescent="0.3">
      <c r="A2" s="5" t="s">
        <v>31</v>
      </c>
      <c r="B2" s="5"/>
      <c r="C2" s="5"/>
      <c r="D2" s="5"/>
      <c r="E2" s="5"/>
      <c r="F2" s="5"/>
      <c r="G2" s="5"/>
      <c r="H2" s="5"/>
      <c r="I2" s="5"/>
      <c r="J2" s="5"/>
    </row>
    <row r="3" spans="1:10" ht="26.25" customHeight="1" x14ac:dyDescent="0.3">
      <c r="A3" s="9" t="s">
        <v>32</v>
      </c>
      <c r="B3" s="9" t="s">
        <v>33</v>
      </c>
      <c r="C3" s="9" t="s">
        <v>34</v>
      </c>
      <c r="D3" s="9" t="s">
        <v>35</v>
      </c>
      <c r="E3" s="9" t="s">
        <v>36</v>
      </c>
      <c r="F3" s="9" t="s">
        <v>37</v>
      </c>
      <c r="G3" s="9" t="s">
        <v>38</v>
      </c>
      <c r="H3" s="9" t="s">
        <v>39</v>
      </c>
      <c r="I3" s="9" t="s">
        <v>40</v>
      </c>
      <c r="J3" s="9" t="s">
        <v>41</v>
      </c>
    </row>
    <row r="4" spans="1:10" ht="15" customHeight="1" x14ac:dyDescent="0.3">
      <c r="A4" s="11" t="s">
        <v>42</v>
      </c>
      <c r="B4" s="14">
        <v>1</v>
      </c>
      <c r="C4" s="15">
        <v>98.45</v>
      </c>
      <c r="D4" s="14" t="s">
        <v>43</v>
      </c>
      <c r="E4" s="14" t="s">
        <v>44</v>
      </c>
      <c r="F4" s="14" t="s">
        <v>45</v>
      </c>
      <c r="G4" s="14" t="s">
        <v>46</v>
      </c>
      <c r="H4" s="16">
        <v>35</v>
      </c>
      <c r="I4" s="14">
        <v>380</v>
      </c>
      <c r="J4" s="14"/>
    </row>
    <row r="5" spans="1:10" ht="15" customHeight="1" x14ac:dyDescent="0.3">
      <c r="A5" s="13" t="s">
        <v>42</v>
      </c>
      <c r="B5" s="17">
        <v>2</v>
      </c>
      <c r="C5" s="18">
        <v>98.62</v>
      </c>
      <c r="D5" s="17" t="s">
        <v>43</v>
      </c>
      <c r="E5" s="17" t="s">
        <v>44</v>
      </c>
      <c r="F5" s="17" t="s">
        <v>45</v>
      </c>
      <c r="G5" s="17" t="s">
        <v>46</v>
      </c>
      <c r="H5" s="19">
        <v>35.1</v>
      </c>
      <c r="I5" s="17">
        <v>385</v>
      </c>
      <c r="J5" s="17"/>
    </row>
    <row r="6" spans="1:10" ht="15" customHeight="1" x14ac:dyDescent="0.3">
      <c r="A6" s="11" t="s">
        <v>42</v>
      </c>
      <c r="B6" s="14">
        <v>3</v>
      </c>
      <c r="C6" s="15">
        <v>98.38</v>
      </c>
      <c r="D6" s="14" t="s">
        <v>47</v>
      </c>
      <c r="E6" s="14" t="s">
        <v>44</v>
      </c>
      <c r="F6" s="14" t="s">
        <v>45</v>
      </c>
      <c r="G6" s="14" t="s">
        <v>46</v>
      </c>
      <c r="H6" s="16">
        <v>35</v>
      </c>
      <c r="I6" s="14">
        <v>392</v>
      </c>
      <c r="J6" s="14"/>
    </row>
    <row r="7" spans="1:10" ht="15" customHeight="1" x14ac:dyDescent="0.3">
      <c r="A7" s="13" t="s">
        <v>42</v>
      </c>
      <c r="B7" s="17">
        <v>4</v>
      </c>
      <c r="C7" s="18">
        <v>98.71</v>
      </c>
      <c r="D7" s="17" t="s">
        <v>47</v>
      </c>
      <c r="E7" s="17" t="s">
        <v>44</v>
      </c>
      <c r="F7" s="17" t="s">
        <v>45</v>
      </c>
      <c r="G7" s="17" t="s">
        <v>48</v>
      </c>
      <c r="H7" s="19">
        <v>35.200000000000003</v>
      </c>
      <c r="I7" s="17">
        <v>401</v>
      </c>
      <c r="J7" s="17"/>
    </row>
    <row r="8" spans="1:10" ht="15" customHeight="1" x14ac:dyDescent="0.3">
      <c r="A8" s="11" t="s">
        <v>42</v>
      </c>
      <c r="B8" s="14">
        <v>5</v>
      </c>
      <c r="C8" s="15">
        <v>98.55</v>
      </c>
      <c r="D8" s="14" t="s">
        <v>49</v>
      </c>
      <c r="E8" s="14" t="s">
        <v>44</v>
      </c>
      <c r="F8" s="14" t="s">
        <v>45</v>
      </c>
      <c r="G8" s="14" t="s">
        <v>48</v>
      </c>
      <c r="H8" s="16">
        <v>35</v>
      </c>
      <c r="I8" s="14">
        <v>410</v>
      </c>
      <c r="J8" s="14"/>
    </row>
    <row r="9" spans="1:10" ht="15" customHeight="1" x14ac:dyDescent="0.3">
      <c r="A9" s="13" t="s">
        <v>50</v>
      </c>
      <c r="B9" s="17">
        <v>6</v>
      </c>
      <c r="C9" s="18">
        <v>97.82</v>
      </c>
      <c r="D9" s="17" t="s">
        <v>43</v>
      </c>
      <c r="E9" s="17" t="s">
        <v>51</v>
      </c>
      <c r="F9" s="17" t="s">
        <v>52</v>
      </c>
      <c r="G9" s="17" t="s">
        <v>46</v>
      </c>
      <c r="H9" s="19">
        <v>35.1</v>
      </c>
      <c r="I9" s="17">
        <v>2850</v>
      </c>
      <c r="J9" s="17"/>
    </row>
    <row r="10" spans="1:10" ht="15" customHeight="1" x14ac:dyDescent="0.3">
      <c r="A10" s="20" t="s">
        <v>50</v>
      </c>
      <c r="B10" s="21">
        <v>7</v>
      </c>
      <c r="C10" s="22">
        <v>97.65</v>
      </c>
      <c r="D10" s="21" t="s">
        <v>43</v>
      </c>
      <c r="E10" s="21" t="s">
        <v>51</v>
      </c>
      <c r="F10" s="21" t="s">
        <v>52</v>
      </c>
      <c r="G10" s="21" t="s">
        <v>46</v>
      </c>
      <c r="H10" s="23">
        <v>35</v>
      </c>
      <c r="I10" s="21">
        <v>2855</v>
      </c>
      <c r="J10" s="21" t="s">
        <v>53</v>
      </c>
    </row>
    <row r="11" spans="1:10" ht="15" customHeight="1" x14ac:dyDescent="0.3">
      <c r="A11" s="13" t="s">
        <v>50</v>
      </c>
      <c r="B11" s="17">
        <v>8</v>
      </c>
      <c r="C11" s="18">
        <v>97.91</v>
      </c>
      <c r="D11" s="17" t="s">
        <v>47</v>
      </c>
      <c r="E11" s="17" t="s">
        <v>51</v>
      </c>
      <c r="F11" s="17" t="s">
        <v>52</v>
      </c>
      <c r="G11" s="17" t="s">
        <v>46</v>
      </c>
      <c r="H11" s="19">
        <v>35.200000000000003</v>
      </c>
      <c r="I11" s="17">
        <v>2862</v>
      </c>
      <c r="J11" s="17"/>
    </row>
    <row r="12" spans="1:10" ht="15" customHeight="1" x14ac:dyDescent="0.3">
      <c r="A12" s="20" t="s">
        <v>50</v>
      </c>
      <c r="B12" s="21">
        <v>9</v>
      </c>
      <c r="C12" s="22">
        <v>97.78</v>
      </c>
      <c r="D12" s="21" t="s">
        <v>47</v>
      </c>
      <c r="E12" s="21" t="s">
        <v>51</v>
      </c>
      <c r="F12" s="21" t="s">
        <v>52</v>
      </c>
      <c r="G12" s="21" t="s">
        <v>48</v>
      </c>
      <c r="H12" s="23">
        <v>35</v>
      </c>
      <c r="I12" s="21">
        <v>2870</v>
      </c>
      <c r="J12" s="21" t="s">
        <v>53</v>
      </c>
    </row>
    <row r="13" spans="1:10" ht="15" customHeight="1" x14ac:dyDescent="0.3">
      <c r="A13" s="20" t="s">
        <v>50</v>
      </c>
      <c r="B13" s="21">
        <v>10</v>
      </c>
      <c r="C13" s="22">
        <v>97.7</v>
      </c>
      <c r="D13" s="21" t="s">
        <v>49</v>
      </c>
      <c r="E13" s="21" t="s">
        <v>51</v>
      </c>
      <c r="F13" s="21" t="s">
        <v>52</v>
      </c>
      <c r="G13" s="21" t="s">
        <v>48</v>
      </c>
      <c r="H13" s="23">
        <v>35.1</v>
      </c>
      <c r="I13" s="21">
        <v>2878</v>
      </c>
      <c r="J13" s="21" t="s">
        <v>53</v>
      </c>
    </row>
    <row r="14" spans="1:10" ht="15" customHeight="1" x14ac:dyDescent="0.3">
      <c r="A14" s="11" t="s">
        <v>54</v>
      </c>
      <c r="B14" s="14">
        <v>11</v>
      </c>
      <c r="C14" s="15">
        <v>98.3</v>
      </c>
      <c r="D14" s="14" t="s">
        <v>43</v>
      </c>
      <c r="E14" s="14" t="s">
        <v>44</v>
      </c>
      <c r="F14" s="14" t="s">
        <v>55</v>
      </c>
      <c r="G14" s="14" t="s">
        <v>46</v>
      </c>
      <c r="H14" s="16">
        <v>35</v>
      </c>
      <c r="I14" s="14">
        <v>420</v>
      </c>
      <c r="J14" s="14"/>
    </row>
    <row r="15" spans="1:10" ht="15" customHeight="1" x14ac:dyDescent="0.3">
      <c r="A15" s="13" t="s">
        <v>54</v>
      </c>
      <c r="B15" s="17">
        <v>12</v>
      </c>
      <c r="C15" s="18">
        <v>98.48</v>
      </c>
      <c r="D15" s="17" t="s">
        <v>43</v>
      </c>
      <c r="E15" s="17" t="s">
        <v>44</v>
      </c>
      <c r="F15" s="17" t="s">
        <v>55</v>
      </c>
      <c r="G15" s="17" t="s">
        <v>46</v>
      </c>
      <c r="H15" s="19">
        <v>35.1</v>
      </c>
      <c r="I15" s="17">
        <v>428</v>
      </c>
      <c r="J15" s="17"/>
    </row>
    <row r="16" spans="1:10" ht="15" customHeight="1" x14ac:dyDescent="0.3">
      <c r="A16" s="11" t="s">
        <v>54</v>
      </c>
      <c r="B16" s="14">
        <v>13</v>
      </c>
      <c r="C16" s="15">
        <v>98.22</v>
      </c>
      <c r="D16" s="14" t="s">
        <v>47</v>
      </c>
      <c r="E16" s="14" t="s">
        <v>44</v>
      </c>
      <c r="F16" s="14" t="s">
        <v>55</v>
      </c>
      <c r="G16" s="14" t="s">
        <v>46</v>
      </c>
      <c r="H16" s="16">
        <v>35</v>
      </c>
      <c r="I16" s="14">
        <v>435</v>
      </c>
      <c r="J16" s="14"/>
    </row>
    <row r="17" spans="1:10" ht="15" customHeight="1" x14ac:dyDescent="0.3">
      <c r="A17" s="13" t="s">
        <v>54</v>
      </c>
      <c r="B17" s="17">
        <v>14</v>
      </c>
      <c r="C17" s="18">
        <v>98.55</v>
      </c>
      <c r="D17" s="17" t="s">
        <v>47</v>
      </c>
      <c r="E17" s="17" t="s">
        <v>44</v>
      </c>
      <c r="F17" s="17" t="s">
        <v>55</v>
      </c>
      <c r="G17" s="17" t="s">
        <v>48</v>
      </c>
      <c r="H17" s="19">
        <v>35.200000000000003</v>
      </c>
      <c r="I17" s="17">
        <v>442</v>
      </c>
      <c r="J17" s="17"/>
    </row>
    <row r="18" spans="1:10" ht="15" customHeight="1" x14ac:dyDescent="0.3">
      <c r="A18" s="11" t="s">
        <v>54</v>
      </c>
      <c r="B18" s="14">
        <v>15</v>
      </c>
      <c r="C18" s="15">
        <v>98.41</v>
      </c>
      <c r="D18" s="14" t="s">
        <v>49</v>
      </c>
      <c r="E18" s="14" t="s">
        <v>44</v>
      </c>
      <c r="F18" s="14" t="s">
        <v>55</v>
      </c>
      <c r="G18" s="14" t="s">
        <v>48</v>
      </c>
      <c r="H18" s="16">
        <v>35</v>
      </c>
      <c r="I18" s="14">
        <v>450</v>
      </c>
      <c r="J18" s="14"/>
    </row>
    <row r="22" spans="1:10" ht="21.75" customHeight="1" x14ac:dyDescent="0.3">
      <c r="A22" s="4" t="s">
        <v>56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ht="26.25" customHeight="1" x14ac:dyDescent="0.3">
      <c r="A23" s="24" t="s">
        <v>32</v>
      </c>
      <c r="B23" s="24" t="s">
        <v>57</v>
      </c>
      <c r="C23" s="24" t="s">
        <v>58</v>
      </c>
      <c r="D23" s="24" t="s">
        <v>59</v>
      </c>
      <c r="E23" s="24" t="s">
        <v>60</v>
      </c>
      <c r="F23" s="24" t="s">
        <v>61</v>
      </c>
      <c r="G23" s="24" t="s">
        <v>62</v>
      </c>
      <c r="H23" s="24" t="s">
        <v>63</v>
      </c>
      <c r="I23" s="24" t="s">
        <v>64</v>
      </c>
      <c r="J23" s="24" t="s">
        <v>65</v>
      </c>
    </row>
    <row r="24" spans="1:10" ht="15" customHeight="1" x14ac:dyDescent="0.3">
      <c r="A24" s="25" t="s">
        <v>42</v>
      </c>
      <c r="B24" s="26">
        <f>COUNTIF($A$4:$A$18,"Op_A")</f>
        <v>5</v>
      </c>
      <c r="C24" s="26">
        <f>AVERAGEIF($A$4:$A$18,"Op_A",$C$4:$C$18)</f>
        <v>98.542000000000002</v>
      </c>
      <c r="D24" s="27">
        <f>SQRT(SUMPRODUCT(($A$4:$A$18="Op_A")*($C$4:$C$18-$C24)^2)/(B24-1))</f>
        <v>0.13141537200799561</v>
      </c>
      <c r="E24" s="27" t="str">
        <f>IFERROR(MIN(IF($A$4:$A$18="Op_A",$C$4:$C$18)),"")</f>
        <v/>
      </c>
      <c r="F24" s="27" t="str">
        <f>IFERROR(MAX(IF($A$4:$A$18="Op_A",$C$4:$C$18)),"")</f>
        <v/>
      </c>
      <c r="G24" s="27" t="str">
        <f>IFERROR(F24-E24,"")</f>
        <v/>
      </c>
      <c r="H24" s="27">
        <f>IFERROR(D24^2,"")</f>
        <v>1.7269999999999876E-2</v>
      </c>
      <c r="I24" s="27">
        <f>IFERROR(C24-TINV(0.05,B24-1)*D24/SQRT(B24),"")</f>
        <v>98.378826263767124</v>
      </c>
      <c r="J24" s="27">
        <f>IFERROR(C24+TINV(0.05,B24-1)*D24/SQRT(B24),"")</f>
        <v>98.705173736232879</v>
      </c>
    </row>
    <row r="25" spans="1:10" ht="15" customHeight="1" x14ac:dyDescent="0.3">
      <c r="A25" s="28" t="s">
        <v>50</v>
      </c>
      <c r="B25" s="29">
        <f>COUNTIF($A$4:$A$18,"Op_B")</f>
        <v>5</v>
      </c>
      <c r="C25" s="29">
        <f>AVERAGEIF($A$4:$A$18,"Op_B",$C$4:$C$18)</f>
        <v>97.771999999999991</v>
      </c>
      <c r="D25" s="30">
        <f>SQRT(SUMPRODUCT(($A$4:$A$18="Op_B")*($C$4:$C$18-$C25)^2)/(B25-1))</f>
        <v>0.10183319694480358</v>
      </c>
      <c r="E25" s="30" t="str">
        <f>IFERROR(MIN(IF($A$4:$A$18="Op_B",$C$4:$C$18)),"")</f>
        <v/>
      </c>
      <c r="F25" s="30" t="str">
        <f>IFERROR(MAX(IF($A$4:$A$18="Op_B",$C$4:$C$18)),"")</f>
        <v/>
      </c>
      <c r="G25" s="30" t="str">
        <f>IFERROR(F25-E25,"")</f>
        <v/>
      </c>
      <c r="H25" s="30">
        <f>IFERROR(D25^2,"")</f>
        <v>1.0369999999999154E-2</v>
      </c>
      <c r="I25" s="30">
        <f>IFERROR(C25-TINV(0.05,B25-1)*D25/SQRT(B25),"")</f>
        <v>97.645557385531632</v>
      </c>
      <c r="J25" s="30">
        <f>IFERROR(C25+TINV(0.05,B25-1)*D25/SQRT(B25),"")</f>
        <v>97.898442614468351</v>
      </c>
    </row>
    <row r="26" spans="1:10" ht="15" customHeight="1" x14ac:dyDescent="0.3">
      <c r="A26" s="31" t="s">
        <v>54</v>
      </c>
      <c r="B26" s="32">
        <f>COUNTIF($A$4:$A$18,"Op_C")</f>
        <v>5</v>
      </c>
      <c r="C26" s="32">
        <f>AVERAGEIF($A$4:$A$18,"Op_C",$C$4:$C$18)</f>
        <v>98.39200000000001</v>
      </c>
      <c r="D26" s="33">
        <f>SQRT(SUMPRODUCT(($A$4:$A$18="Op_C")*($C$4:$C$18-$C26)^2)/(B26-1))</f>
        <v>0.13330416347586505</v>
      </c>
      <c r="E26" s="33" t="str">
        <f>IFERROR(MIN(IF($A$4:$A$18="Op_C",$C$4:$C$18)),"")</f>
        <v/>
      </c>
      <c r="F26" s="33" t="str">
        <f>IFERROR(MAX(IF($A$4:$A$18="Op_C",$C$4:$C$18)),"")</f>
        <v/>
      </c>
      <c r="G26" s="33" t="str">
        <f>IFERROR(F26-E26,"")</f>
        <v/>
      </c>
      <c r="H26" s="33">
        <f>IFERROR(D26^2,"")</f>
        <v>1.7770000000000154E-2</v>
      </c>
      <c r="I26" s="33">
        <f>IFERROR(C26-TINV(0.05,B26-1)*D26/SQRT(B26),"")</f>
        <v>98.226481019401362</v>
      </c>
      <c r="J26" s="33">
        <f>IFERROR(C26+TINV(0.05,B26-1)*D26/SQRT(B26),"")</f>
        <v>98.557518980598658</v>
      </c>
    </row>
    <row r="30" spans="1:10" ht="21.75" customHeight="1" x14ac:dyDescent="0.3">
      <c r="A30" s="3" t="s">
        <v>66</v>
      </c>
      <c r="B30" s="3"/>
      <c r="C30" s="3"/>
      <c r="D30" s="3"/>
      <c r="E30" s="3"/>
      <c r="F30" s="3"/>
      <c r="G30" s="3"/>
      <c r="H30" s="3"/>
      <c r="I30" s="3"/>
      <c r="J30" s="3"/>
    </row>
    <row r="31" spans="1:10" ht="26.25" customHeight="1" x14ac:dyDescent="0.3">
      <c r="A31" s="34" t="s">
        <v>67</v>
      </c>
      <c r="B31" s="34" t="s">
        <v>68</v>
      </c>
      <c r="C31" s="34" t="s">
        <v>69</v>
      </c>
      <c r="D31" s="34" t="s">
        <v>70</v>
      </c>
      <c r="E31" s="34" t="s">
        <v>71</v>
      </c>
      <c r="F31" s="34" t="s">
        <v>72</v>
      </c>
      <c r="G31" s="34" t="s">
        <v>73</v>
      </c>
      <c r="H31" s="34" t="s">
        <v>74</v>
      </c>
    </row>
    <row r="32" spans="1:10" ht="23.25" customHeight="1" x14ac:dyDescent="0.3">
      <c r="A32" s="35" t="s">
        <v>75</v>
      </c>
      <c r="B32" s="36">
        <f>SUMPRODUCT((AVERAGEIF($A$4:$A$18,$A$4:$A$18,$C$4:$C$18)-AVERAGE($C$4:$C$18))^2)</f>
        <v>1.6663333333333938</v>
      </c>
      <c r="C32" s="36">
        <v>2</v>
      </c>
      <c r="D32" s="36">
        <f>B32/C32</f>
        <v>0.83316666666669692</v>
      </c>
      <c r="E32" s="37">
        <f>D32/D33</f>
        <v>55.042942083244562</v>
      </c>
      <c r="F32" s="36" t="s">
        <v>76</v>
      </c>
      <c r="G32" s="26">
        <f>FINV(0.05,C32,C33)</f>
        <v>3.8852938346523942</v>
      </c>
      <c r="H32" s="36" t="s">
        <v>77</v>
      </c>
    </row>
    <row r="33" spans="1:8" ht="23.25" customHeight="1" x14ac:dyDescent="0.3">
      <c r="A33" s="11" t="s">
        <v>78</v>
      </c>
      <c r="B33" s="14">
        <f>SUMPRODUCT(($C$4:$C$18-AVERAGEIF($A$4:$A$18,$A$4:$A$18,$C$4:$C$18))^2)</f>
        <v>0.18163999999999675</v>
      </c>
      <c r="C33" s="14">
        <v>12</v>
      </c>
      <c r="D33" s="14">
        <f>B33/C33</f>
        <v>1.5136666666666396E-2</v>
      </c>
      <c r="E33" s="14" t="s">
        <v>79</v>
      </c>
      <c r="F33" s="14" t="s">
        <v>79</v>
      </c>
      <c r="G33" s="14" t="s">
        <v>79</v>
      </c>
      <c r="H33" s="14" t="s">
        <v>79</v>
      </c>
    </row>
    <row r="34" spans="1:8" ht="15" customHeight="1" x14ac:dyDescent="0.3">
      <c r="A34" s="38" t="s">
        <v>80</v>
      </c>
      <c r="B34" s="39">
        <f>B32+B33</f>
        <v>1.8479733333333905</v>
      </c>
      <c r="C34" s="39">
        <v>14</v>
      </c>
      <c r="D34" s="39" t="s">
        <v>79</v>
      </c>
      <c r="E34" s="39" t="s">
        <v>79</v>
      </c>
      <c r="F34" s="39" t="s">
        <v>79</v>
      </c>
      <c r="G34" s="39" t="s">
        <v>79</v>
      </c>
      <c r="H34" s="39" t="s">
        <v>79</v>
      </c>
    </row>
  </sheetData>
  <mergeCells count="4">
    <mergeCell ref="A1:J1"/>
    <mergeCell ref="A2:J2"/>
    <mergeCell ref="A22:J22"/>
    <mergeCell ref="A30:J30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"/>
  <sheetViews>
    <sheetView showGridLines="0" zoomScaleNormal="100" workbookViewId="0">
      <pane ySplit="3" topLeftCell="A4" activePane="bottomLeft" state="frozen"/>
      <selection pane="bottomLeft"/>
    </sheetView>
  </sheetViews>
  <sheetFormatPr baseColWidth="10" defaultColWidth="8.6640625" defaultRowHeight="14.4" x14ac:dyDescent="0.3"/>
  <cols>
    <col min="1" max="1" width="8" customWidth="1"/>
    <col min="2" max="2" width="12" customWidth="1"/>
    <col min="3" max="3" width="10" customWidth="1"/>
    <col min="4" max="5" width="14" customWidth="1"/>
    <col min="6" max="6" width="10" customWidth="1"/>
    <col min="7" max="7" width="12" customWidth="1"/>
    <col min="8" max="8" width="9" customWidth="1"/>
    <col min="9" max="9" width="12" customWidth="1"/>
    <col min="10" max="10" width="10" customWidth="1"/>
  </cols>
  <sheetData>
    <row r="1" spans="1:10" ht="21.75" customHeight="1" x14ac:dyDescent="0.3">
      <c r="A1" s="6" t="s">
        <v>81</v>
      </c>
      <c r="B1" s="6"/>
      <c r="C1" s="6"/>
      <c r="D1" s="6"/>
      <c r="E1" s="6"/>
      <c r="F1" s="6"/>
      <c r="G1" s="6"/>
      <c r="H1" s="6"/>
      <c r="I1" s="6"/>
      <c r="J1" s="6"/>
    </row>
    <row r="2" spans="1:10" ht="15" customHeight="1" x14ac:dyDescent="0.3">
      <c r="A2" s="5" t="s">
        <v>82</v>
      </c>
      <c r="B2" s="5"/>
      <c r="C2" s="5"/>
      <c r="D2" s="5"/>
      <c r="E2" s="5"/>
      <c r="F2" s="5"/>
      <c r="G2" s="5"/>
      <c r="H2" s="5"/>
      <c r="I2" s="5"/>
      <c r="J2" s="5"/>
    </row>
    <row r="3" spans="1:10" ht="26.25" customHeight="1" x14ac:dyDescent="0.3">
      <c r="A3" s="9" t="s">
        <v>83</v>
      </c>
      <c r="B3" s="9" t="s">
        <v>84</v>
      </c>
      <c r="C3" s="9" t="s">
        <v>85</v>
      </c>
      <c r="D3" s="9" t="s">
        <v>40</v>
      </c>
      <c r="E3" s="9" t="s">
        <v>86</v>
      </c>
      <c r="F3" s="9" t="s">
        <v>87</v>
      </c>
      <c r="G3" s="9" t="s">
        <v>88</v>
      </c>
      <c r="H3" s="9" t="s">
        <v>89</v>
      </c>
      <c r="I3" s="9" t="s">
        <v>90</v>
      </c>
      <c r="J3" s="9" t="s">
        <v>91</v>
      </c>
    </row>
    <row r="4" spans="1:10" ht="15" customHeight="1" x14ac:dyDescent="0.3">
      <c r="A4" s="14">
        <v>1</v>
      </c>
      <c r="B4" s="11" t="s">
        <v>92</v>
      </c>
      <c r="C4" s="14" t="s">
        <v>93</v>
      </c>
      <c r="D4" s="14">
        <v>450</v>
      </c>
      <c r="E4" s="40">
        <v>0.09</v>
      </c>
      <c r="F4" s="40">
        <v>0.2</v>
      </c>
      <c r="G4" s="40">
        <v>-0.11</v>
      </c>
      <c r="H4" s="14"/>
      <c r="I4" s="40">
        <f t="shared" ref="I4:I15" si="0">E4-J4</f>
        <v>-4.0850000000000053E-3</v>
      </c>
      <c r="J4" s="40">
        <f t="shared" ref="J4:J15" si="1">0.0000593*D4+0.0674</f>
        <v>9.4085000000000002E-2</v>
      </c>
    </row>
    <row r="5" spans="1:10" ht="15" customHeight="1" x14ac:dyDescent="0.3">
      <c r="A5" s="17">
        <v>2</v>
      </c>
      <c r="B5" s="13" t="s">
        <v>94</v>
      </c>
      <c r="C5" s="17" t="s">
        <v>93</v>
      </c>
      <c r="D5" s="17">
        <v>750</v>
      </c>
      <c r="E5" s="41">
        <v>0.1</v>
      </c>
      <c r="F5" s="41">
        <v>0.2</v>
      </c>
      <c r="G5" s="41">
        <v>-0.1</v>
      </c>
      <c r="H5" s="17"/>
      <c r="I5" s="41">
        <f t="shared" si="0"/>
        <v>-1.1874999999999997E-2</v>
      </c>
      <c r="J5" s="41">
        <f t="shared" si="1"/>
        <v>0.111875</v>
      </c>
    </row>
    <row r="6" spans="1:10" ht="15" customHeight="1" x14ac:dyDescent="0.3">
      <c r="A6" s="14">
        <v>3</v>
      </c>
      <c r="B6" s="11" t="s">
        <v>95</v>
      </c>
      <c r="C6" s="14" t="s">
        <v>93</v>
      </c>
      <c r="D6" s="14">
        <v>1050</v>
      </c>
      <c r="E6" s="40">
        <v>0.11</v>
      </c>
      <c r="F6" s="40">
        <v>0.2</v>
      </c>
      <c r="G6" s="40">
        <v>-0.09</v>
      </c>
      <c r="H6" s="14"/>
      <c r="I6" s="40">
        <f t="shared" si="0"/>
        <v>-1.9665000000000002E-2</v>
      </c>
      <c r="J6" s="40">
        <f t="shared" si="1"/>
        <v>0.129665</v>
      </c>
    </row>
    <row r="7" spans="1:10" ht="15" customHeight="1" x14ac:dyDescent="0.3">
      <c r="A7" s="17">
        <v>4</v>
      </c>
      <c r="B7" s="13" t="s">
        <v>96</v>
      </c>
      <c r="C7" s="17" t="s">
        <v>93</v>
      </c>
      <c r="D7" s="17">
        <v>1200</v>
      </c>
      <c r="E7" s="41">
        <v>0.12</v>
      </c>
      <c r="F7" s="41">
        <v>0.2</v>
      </c>
      <c r="G7" s="41">
        <v>-0.08</v>
      </c>
      <c r="H7" s="17"/>
      <c r="I7" s="41">
        <f t="shared" si="0"/>
        <v>-1.8560000000000021E-2</v>
      </c>
      <c r="J7" s="41">
        <f t="shared" si="1"/>
        <v>0.13856000000000002</v>
      </c>
    </row>
    <row r="8" spans="1:10" ht="15" customHeight="1" x14ac:dyDescent="0.3">
      <c r="A8" s="14">
        <v>5</v>
      </c>
      <c r="B8" s="11" t="s">
        <v>97</v>
      </c>
      <c r="C8" s="14" t="s">
        <v>93</v>
      </c>
      <c r="D8" s="14">
        <v>1450</v>
      </c>
      <c r="E8" s="40">
        <v>0.13</v>
      </c>
      <c r="F8" s="40">
        <v>0.2</v>
      </c>
      <c r="G8" s="40">
        <v>-7.0000000000000007E-2</v>
      </c>
      <c r="H8" s="14"/>
      <c r="I8" s="40">
        <f t="shared" si="0"/>
        <v>-2.3384999999999989E-2</v>
      </c>
      <c r="J8" s="40">
        <f t="shared" si="1"/>
        <v>0.15338499999999999</v>
      </c>
    </row>
    <row r="9" spans="1:10" ht="15" customHeight="1" x14ac:dyDescent="0.3">
      <c r="A9" s="17">
        <v>6</v>
      </c>
      <c r="B9" s="13" t="s">
        <v>98</v>
      </c>
      <c r="C9" s="17" t="s">
        <v>93</v>
      </c>
      <c r="D9" s="17">
        <v>1750</v>
      </c>
      <c r="E9" s="41">
        <v>0.15</v>
      </c>
      <c r="F9" s="41">
        <v>0.2</v>
      </c>
      <c r="G9" s="41">
        <v>-0.05</v>
      </c>
      <c r="H9" s="17"/>
      <c r="I9" s="41">
        <f t="shared" si="0"/>
        <v>-2.1174999999999999E-2</v>
      </c>
      <c r="J9" s="41">
        <f t="shared" si="1"/>
        <v>0.17117499999999999</v>
      </c>
    </row>
    <row r="10" spans="1:10" ht="15" customHeight="1" x14ac:dyDescent="0.3">
      <c r="A10" s="14">
        <v>7</v>
      </c>
      <c r="B10" s="11" t="s">
        <v>99</v>
      </c>
      <c r="C10" s="14" t="s">
        <v>93</v>
      </c>
      <c r="D10" s="14">
        <v>2050</v>
      </c>
      <c r="E10" s="40">
        <v>0.16</v>
      </c>
      <c r="F10" s="40">
        <v>0.2</v>
      </c>
      <c r="G10" s="40">
        <v>-0.04</v>
      </c>
      <c r="H10" s="14"/>
      <c r="I10" s="40">
        <f t="shared" si="0"/>
        <v>-2.8964999999999991E-2</v>
      </c>
      <c r="J10" s="40">
        <f t="shared" si="1"/>
        <v>0.18896499999999999</v>
      </c>
    </row>
    <row r="11" spans="1:10" ht="15" customHeight="1" x14ac:dyDescent="0.3">
      <c r="A11" s="17">
        <v>8</v>
      </c>
      <c r="B11" s="13" t="s">
        <v>100</v>
      </c>
      <c r="C11" s="17" t="s">
        <v>93</v>
      </c>
      <c r="D11" s="17">
        <v>2200</v>
      </c>
      <c r="E11" s="41">
        <v>0.18</v>
      </c>
      <c r="F11" s="41">
        <v>0.2</v>
      </c>
      <c r="G11" s="41">
        <v>-0.02</v>
      </c>
      <c r="H11" s="17"/>
      <c r="I11" s="41">
        <f t="shared" si="0"/>
        <v>-1.7859999999999987E-2</v>
      </c>
      <c r="J11" s="41">
        <f t="shared" si="1"/>
        <v>0.19785999999999998</v>
      </c>
    </row>
    <row r="12" spans="1:10" ht="15" customHeight="1" x14ac:dyDescent="0.3">
      <c r="A12" s="42">
        <v>9</v>
      </c>
      <c r="B12" s="43" t="s">
        <v>101</v>
      </c>
      <c r="C12" s="42" t="s">
        <v>93</v>
      </c>
      <c r="D12" s="42">
        <v>2450</v>
      </c>
      <c r="E12" s="44">
        <v>0.19</v>
      </c>
      <c r="F12" s="44">
        <v>0.2</v>
      </c>
      <c r="G12" s="44">
        <v>-0.01</v>
      </c>
      <c r="H12" s="42" t="s">
        <v>102</v>
      </c>
      <c r="I12" s="44">
        <f t="shared" si="0"/>
        <v>-2.2685000000000011E-2</v>
      </c>
      <c r="J12" s="44">
        <f t="shared" si="1"/>
        <v>0.21268500000000001</v>
      </c>
    </row>
    <row r="13" spans="1:10" ht="15" customHeight="1" x14ac:dyDescent="0.3">
      <c r="A13" s="21">
        <v>10</v>
      </c>
      <c r="B13" s="20" t="s">
        <v>103</v>
      </c>
      <c r="C13" s="21" t="s">
        <v>93</v>
      </c>
      <c r="D13" s="21">
        <v>2750</v>
      </c>
      <c r="E13" s="45">
        <v>0.21</v>
      </c>
      <c r="F13" s="46">
        <v>0.2</v>
      </c>
      <c r="G13" s="46">
        <v>0.01</v>
      </c>
      <c r="H13" s="21" t="s">
        <v>53</v>
      </c>
      <c r="I13" s="46">
        <f t="shared" si="0"/>
        <v>-2.0474999999999993E-2</v>
      </c>
      <c r="J13" s="46">
        <f t="shared" si="1"/>
        <v>0.23047499999999999</v>
      </c>
    </row>
    <row r="14" spans="1:10" ht="15" customHeight="1" x14ac:dyDescent="0.3">
      <c r="A14" s="21">
        <v>11</v>
      </c>
      <c r="B14" s="20" t="s">
        <v>104</v>
      </c>
      <c r="C14" s="21" t="s">
        <v>93</v>
      </c>
      <c r="D14" s="21">
        <v>3050</v>
      </c>
      <c r="E14" s="45">
        <v>0.24</v>
      </c>
      <c r="F14" s="46">
        <v>0.2</v>
      </c>
      <c r="G14" s="46">
        <v>0.04</v>
      </c>
      <c r="H14" s="21" t="s">
        <v>53</v>
      </c>
      <c r="I14" s="46">
        <f t="shared" si="0"/>
        <v>-8.2650000000000223E-3</v>
      </c>
      <c r="J14" s="46">
        <f t="shared" si="1"/>
        <v>0.24826500000000001</v>
      </c>
    </row>
    <row r="15" spans="1:10" ht="15" customHeight="1" x14ac:dyDescent="0.3">
      <c r="A15" s="21">
        <v>12</v>
      </c>
      <c r="B15" s="20" t="s">
        <v>105</v>
      </c>
      <c r="C15" s="21" t="s">
        <v>93</v>
      </c>
      <c r="D15" s="21">
        <v>3500</v>
      </c>
      <c r="E15" s="45">
        <v>0.28000000000000003</v>
      </c>
      <c r="F15" s="46">
        <v>0.2</v>
      </c>
      <c r="G15" s="46">
        <v>0.08</v>
      </c>
      <c r="H15" s="21" t="s">
        <v>53</v>
      </c>
      <c r="I15" s="46">
        <f t="shared" si="0"/>
        <v>5.0500000000000544E-3</v>
      </c>
      <c r="J15" s="46">
        <f t="shared" si="1"/>
        <v>0.27494999999999997</v>
      </c>
    </row>
    <row r="18" spans="1:10" ht="21.75" customHeight="1" x14ac:dyDescent="0.3">
      <c r="A18" s="4" t="s">
        <v>106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ht="26.25" customHeight="1" x14ac:dyDescent="0.3">
      <c r="A19" s="24" t="s">
        <v>107</v>
      </c>
      <c r="B19" s="24" t="s">
        <v>108</v>
      </c>
      <c r="C19" s="24" t="s">
        <v>109</v>
      </c>
      <c r="D19" s="24" t="s">
        <v>110</v>
      </c>
      <c r="E19" s="24" t="s">
        <v>111</v>
      </c>
      <c r="F19" s="24" t="s">
        <v>64</v>
      </c>
      <c r="G19" s="24" t="s">
        <v>65</v>
      </c>
      <c r="H19" s="24" t="s">
        <v>112</v>
      </c>
    </row>
    <row r="20" spans="1:10" ht="45.75" customHeight="1" x14ac:dyDescent="0.3">
      <c r="A20" s="47" t="s">
        <v>113</v>
      </c>
      <c r="B20" s="48">
        <v>6.7400000000000002E-2</v>
      </c>
      <c r="C20" s="48">
        <v>4.1000000000000003E-3</v>
      </c>
      <c r="D20" s="48">
        <v>16.440000000000001</v>
      </c>
      <c r="E20" s="49" t="s">
        <v>76</v>
      </c>
      <c r="F20" s="48">
        <v>5.8299999999999998E-2</v>
      </c>
      <c r="G20" s="49">
        <v>7.6499999999999999E-2</v>
      </c>
      <c r="H20" s="49" t="s">
        <v>114</v>
      </c>
    </row>
    <row r="21" spans="1:10" ht="45.75" customHeight="1" x14ac:dyDescent="0.3">
      <c r="A21" s="50" t="s">
        <v>115</v>
      </c>
      <c r="B21" s="51">
        <v>5.9299999999999998E-5</v>
      </c>
      <c r="C21" s="51">
        <v>2.3E-6</v>
      </c>
      <c r="D21" s="51">
        <v>25.78</v>
      </c>
      <c r="E21" s="21" t="s">
        <v>76</v>
      </c>
      <c r="F21" s="51">
        <v>5.4200000000000003E-5</v>
      </c>
      <c r="G21" s="21">
        <v>6.4399999999999993E-5</v>
      </c>
      <c r="H21" s="21" t="s">
        <v>116</v>
      </c>
    </row>
    <row r="22" spans="1:10" ht="34.5" customHeight="1" x14ac:dyDescent="0.3">
      <c r="A22" s="52" t="s">
        <v>117</v>
      </c>
      <c r="B22" s="53">
        <v>0.97899999999999998</v>
      </c>
      <c r="C22" s="39" t="s">
        <v>79</v>
      </c>
      <c r="D22" s="39" t="s">
        <v>79</v>
      </c>
      <c r="E22" s="39" t="s">
        <v>79</v>
      </c>
      <c r="F22" s="39" t="s">
        <v>79</v>
      </c>
      <c r="G22" s="39" t="s">
        <v>79</v>
      </c>
      <c r="H22" s="39" t="s">
        <v>118</v>
      </c>
    </row>
    <row r="23" spans="1:10" ht="45.75" customHeight="1" x14ac:dyDescent="0.3">
      <c r="A23" s="52" t="s">
        <v>119</v>
      </c>
      <c r="B23" s="53">
        <v>0.97689999999999999</v>
      </c>
      <c r="C23" s="39" t="s">
        <v>79</v>
      </c>
      <c r="D23" s="39" t="s">
        <v>79</v>
      </c>
      <c r="E23" s="39" t="s">
        <v>79</v>
      </c>
      <c r="F23" s="39" t="s">
        <v>79</v>
      </c>
      <c r="G23" s="39" t="s">
        <v>79</v>
      </c>
      <c r="H23" s="39" t="s">
        <v>120</v>
      </c>
    </row>
    <row r="24" spans="1:10" ht="45.75" customHeight="1" x14ac:dyDescent="0.3">
      <c r="A24" s="54" t="s">
        <v>121</v>
      </c>
      <c r="B24" s="42">
        <f>(0.2-B20)/B21</f>
        <v>2236.0876897133221</v>
      </c>
      <c r="C24" s="42" t="s">
        <v>122</v>
      </c>
      <c r="D24" s="42" t="s">
        <v>123</v>
      </c>
      <c r="E24" s="42" t="s">
        <v>124</v>
      </c>
      <c r="F24" s="42" t="s">
        <v>79</v>
      </c>
      <c r="G24" s="42" t="s">
        <v>79</v>
      </c>
      <c r="H24" s="42" t="s">
        <v>125</v>
      </c>
    </row>
  </sheetData>
  <mergeCells count="3">
    <mergeCell ref="A1:J1"/>
    <mergeCell ref="A2:J2"/>
    <mergeCell ref="A18:J18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"/>
  <sheetViews>
    <sheetView showGridLines="0" zoomScaleNormal="100" workbookViewId="0">
      <pane ySplit="3" topLeftCell="A4" activePane="bottomLeft" state="frozen"/>
      <selection pane="bottomLeft"/>
    </sheetView>
  </sheetViews>
  <sheetFormatPr baseColWidth="10" defaultColWidth="8.6640625" defaultRowHeight="14.4" x14ac:dyDescent="0.3"/>
  <cols>
    <col min="1" max="1" width="8" customWidth="1"/>
    <col min="2" max="2" width="12" customWidth="1"/>
    <col min="3" max="3" width="10" customWidth="1"/>
    <col min="4" max="4" width="12" customWidth="1"/>
    <col min="5" max="6" width="14" customWidth="1"/>
    <col min="7" max="9" width="10" customWidth="1"/>
    <col min="10" max="10" width="8" customWidth="1"/>
    <col min="11" max="11" width="10" customWidth="1"/>
    <col min="12" max="12" width="12" customWidth="1"/>
  </cols>
  <sheetData>
    <row r="1" spans="1:12" ht="21.75" customHeight="1" x14ac:dyDescent="0.3">
      <c r="A1" s="6" t="s">
        <v>126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5" customHeight="1" x14ac:dyDescent="0.3">
      <c r="A2" s="5" t="s">
        <v>127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6.25" customHeight="1" x14ac:dyDescent="0.3">
      <c r="A3" s="9" t="s">
        <v>128</v>
      </c>
      <c r="B3" s="9" t="s">
        <v>129</v>
      </c>
      <c r="C3" s="9" t="s">
        <v>130</v>
      </c>
      <c r="D3" s="9" t="s">
        <v>131</v>
      </c>
      <c r="E3" s="9" t="s">
        <v>132</v>
      </c>
      <c r="F3" s="9" t="s">
        <v>133</v>
      </c>
      <c r="G3" s="9" t="s">
        <v>134</v>
      </c>
      <c r="H3" s="9" t="s">
        <v>135</v>
      </c>
      <c r="I3" s="9" t="s">
        <v>87</v>
      </c>
      <c r="J3" s="9" t="s">
        <v>89</v>
      </c>
      <c r="K3" s="9" t="s">
        <v>136</v>
      </c>
      <c r="L3" s="9" t="s">
        <v>137</v>
      </c>
    </row>
    <row r="4" spans="1:12" ht="15" customHeight="1" x14ac:dyDescent="0.3">
      <c r="A4" s="21">
        <v>1</v>
      </c>
      <c r="B4" s="55">
        <v>36.5</v>
      </c>
      <c r="C4" s="23">
        <v>6.8</v>
      </c>
      <c r="D4" s="21">
        <v>50</v>
      </c>
      <c r="E4" s="22">
        <v>97.2</v>
      </c>
      <c r="F4" s="55">
        <v>90.5</v>
      </c>
      <c r="G4" s="46">
        <v>6.7</v>
      </c>
      <c r="H4" s="55">
        <v>98</v>
      </c>
      <c r="I4" s="55">
        <v>102</v>
      </c>
      <c r="J4" s="21" t="s">
        <v>53</v>
      </c>
      <c r="K4" s="20" t="s">
        <v>138</v>
      </c>
      <c r="L4" s="20" t="s">
        <v>139</v>
      </c>
    </row>
    <row r="5" spans="1:12" ht="15" customHeight="1" x14ac:dyDescent="0.3">
      <c r="A5" s="17">
        <v>2</v>
      </c>
      <c r="B5" s="18">
        <v>37</v>
      </c>
      <c r="C5" s="19">
        <v>7</v>
      </c>
      <c r="D5" s="17">
        <v>50</v>
      </c>
      <c r="E5" s="18">
        <v>98.1</v>
      </c>
      <c r="F5" s="18">
        <v>90.5</v>
      </c>
      <c r="G5" s="41">
        <v>7.6</v>
      </c>
      <c r="H5" s="18">
        <v>98</v>
      </c>
      <c r="I5" s="18">
        <v>102</v>
      </c>
      <c r="J5" s="17"/>
      <c r="K5" s="13" t="s">
        <v>138</v>
      </c>
      <c r="L5" s="13" t="s">
        <v>139</v>
      </c>
    </row>
    <row r="6" spans="1:12" ht="15" customHeight="1" x14ac:dyDescent="0.3">
      <c r="A6" s="21">
        <v>3</v>
      </c>
      <c r="B6" s="55">
        <v>37.5</v>
      </c>
      <c r="C6" s="23">
        <v>7.2</v>
      </c>
      <c r="D6" s="21">
        <v>50</v>
      </c>
      <c r="E6" s="22">
        <v>97.8</v>
      </c>
      <c r="F6" s="55">
        <v>90.5</v>
      </c>
      <c r="G6" s="46">
        <v>7.3</v>
      </c>
      <c r="H6" s="55">
        <v>98</v>
      </c>
      <c r="I6" s="55">
        <v>102</v>
      </c>
      <c r="J6" s="21" t="s">
        <v>53</v>
      </c>
      <c r="K6" s="20" t="s">
        <v>140</v>
      </c>
      <c r="L6" s="20" t="s">
        <v>95</v>
      </c>
    </row>
    <row r="7" spans="1:12" ht="15" customHeight="1" x14ac:dyDescent="0.3">
      <c r="A7" s="17">
        <v>4</v>
      </c>
      <c r="B7" s="18">
        <v>36.5</v>
      </c>
      <c r="C7" s="19">
        <v>6.8</v>
      </c>
      <c r="D7" s="17">
        <v>75</v>
      </c>
      <c r="E7" s="18">
        <v>98.5</v>
      </c>
      <c r="F7" s="18">
        <v>91.1</v>
      </c>
      <c r="G7" s="41">
        <v>7.4</v>
      </c>
      <c r="H7" s="18">
        <v>98</v>
      </c>
      <c r="I7" s="18">
        <v>102</v>
      </c>
      <c r="J7" s="17"/>
      <c r="K7" s="13" t="s">
        <v>138</v>
      </c>
      <c r="L7" s="13" t="s">
        <v>95</v>
      </c>
    </row>
    <row r="8" spans="1:12" ht="15" customHeight="1" x14ac:dyDescent="0.3">
      <c r="A8" s="14">
        <v>5</v>
      </c>
      <c r="B8" s="15">
        <v>37</v>
      </c>
      <c r="C8" s="16">
        <v>7</v>
      </c>
      <c r="D8" s="14">
        <v>75</v>
      </c>
      <c r="E8" s="15">
        <v>99</v>
      </c>
      <c r="F8" s="15">
        <v>91.1</v>
      </c>
      <c r="G8" s="40">
        <v>7.9</v>
      </c>
      <c r="H8" s="15">
        <v>98</v>
      </c>
      <c r="I8" s="15">
        <v>102</v>
      </c>
      <c r="J8" s="14"/>
      <c r="K8" s="11" t="s">
        <v>140</v>
      </c>
      <c r="L8" s="11" t="s">
        <v>96</v>
      </c>
    </row>
    <row r="9" spans="1:12" ht="15" customHeight="1" x14ac:dyDescent="0.3">
      <c r="A9" s="17">
        <v>6</v>
      </c>
      <c r="B9" s="18">
        <v>37.5</v>
      </c>
      <c r="C9" s="19">
        <v>7.2</v>
      </c>
      <c r="D9" s="17">
        <v>75</v>
      </c>
      <c r="E9" s="18">
        <v>98.7</v>
      </c>
      <c r="F9" s="18">
        <v>91.1</v>
      </c>
      <c r="G9" s="41">
        <v>7.6</v>
      </c>
      <c r="H9" s="18">
        <v>98</v>
      </c>
      <c r="I9" s="18">
        <v>102</v>
      </c>
      <c r="J9" s="17"/>
      <c r="K9" s="13" t="s">
        <v>140</v>
      </c>
      <c r="L9" s="13" t="s">
        <v>96</v>
      </c>
    </row>
    <row r="10" spans="1:12" ht="15" customHeight="1" x14ac:dyDescent="0.3">
      <c r="A10" s="21">
        <v>7</v>
      </c>
      <c r="B10" s="55">
        <v>36.5</v>
      </c>
      <c r="C10" s="23">
        <v>6.8</v>
      </c>
      <c r="D10" s="21">
        <v>100</v>
      </c>
      <c r="E10" s="22">
        <v>97.9</v>
      </c>
      <c r="F10" s="55">
        <v>91.7</v>
      </c>
      <c r="G10" s="46">
        <v>6.2</v>
      </c>
      <c r="H10" s="55">
        <v>98</v>
      </c>
      <c r="I10" s="55">
        <v>102</v>
      </c>
      <c r="J10" s="21" t="s">
        <v>53</v>
      </c>
      <c r="K10" s="20" t="s">
        <v>141</v>
      </c>
      <c r="L10" s="20" t="s">
        <v>142</v>
      </c>
    </row>
    <row r="11" spans="1:12" ht="15" customHeight="1" x14ac:dyDescent="0.3">
      <c r="A11" s="17">
        <v>8</v>
      </c>
      <c r="B11" s="18">
        <v>37</v>
      </c>
      <c r="C11" s="19">
        <v>7</v>
      </c>
      <c r="D11" s="17">
        <v>100</v>
      </c>
      <c r="E11" s="18">
        <v>99.3</v>
      </c>
      <c r="F11" s="18">
        <v>91.7</v>
      </c>
      <c r="G11" s="41">
        <v>7.6</v>
      </c>
      <c r="H11" s="18">
        <v>98</v>
      </c>
      <c r="I11" s="18">
        <v>102</v>
      </c>
      <c r="J11" s="17"/>
      <c r="K11" s="13" t="s">
        <v>141</v>
      </c>
      <c r="L11" s="13" t="s">
        <v>142</v>
      </c>
    </row>
    <row r="12" spans="1:12" ht="15" customHeight="1" x14ac:dyDescent="0.3">
      <c r="A12" s="14">
        <v>9</v>
      </c>
      <c r="B12" s="15">
        <v>37.5</v>
      </c>
      <c r="C12" s="16">
        <v>7.2</v>
      </c>
      <c r="D12" s="14">
        <v>100</v>
      </c>
      <c r="E12" s="15">
        <v>98.9</v>
      </c>
      <c r="F12" s="15">
        <v>91.7</v>
      </c>
      <c r="G12" s="40">
        <v>7.2</v>
      </c>
      <c r="H12" s="15">
        <v>98</v>
      </c>
      <c r="I12" s="15">
        <v>102</v>
      </c>
      <c r="J12" s="14"/>
      <c r="K12" s="11" t="s">
        <v>141</v>
      </c>
      <c r="L12" s="11" t="s">
        <v>97</v>
      </c>
    </row>
    <row r="13" spans="1:12" ht="15" customHeight="1" x14ac:dyDescent="0.3">
      <c r="A13" s="21">
        <v>10</v>
      </c>
      <c r="B13" s="55">
        <v>36.5</v>
      </c>
      <c r="C13" s="23">
        <v>7</v>
      </c>
      <c r="D13" s="21">
        <v>50</v>
      </c>
      <c r="E13" s="22">
        <v>97.5</v>
      </c>
      <c r="F13" s="55">
        <v>90.5</v>
      </c>
      <c r="G13" s="46">
        <v>7</v>
      </c>
      <c r="H13" s="55">
        <v>98</v>
      </c>
      <c r="I13" s="55">
        <v>102</v>
      </c>
      <c r="J13" s="21" t="s">
        <v>53</v>
      </c>
      <c r="K13" s="20" t="s">
        <v>143</v>
      </c>
      <c r="L13" s="20" t="s">
        <v>97</v>
      </c>
    </row>
    <row r="14" spans="1:12" ht="15" customHeight="1" x14ac:dyDescent="0.3">
      <c r="A14" s="14">
        <v>11</v>
      </c>
      <c r="B14" s="15">
        <v>37</v>
      </c>
      <c r="C14" s="16">
        <v>7.2</v>
      </c>
      <c r="D14" s="14">
        <v>75</v>
      </c>
      <c r="E14" s="15">
        <v>99.1</v>
      </c>
      <c r="F14" s="15">
        <v>91.1</v>
      </c>
      <c r="G14" s="40">
        <v>8</v>
      </c>
      <c r="H14" s="15">
        <v>98</v>
      </c>
      <c r="I14" s="15">
        <v>102</v>
      </c>
      <c r="J14" s="14"/>
      <c r="K14" s="11" t="s">
        <v>143</v>
      </c>
      <c r="L14" s="11" t="s">
        <v>144</v>
      </c>
    </row>
    <row r="15" spans="1:12" ht="15" customHeight="1" x14ac:dyDescent="0.3">
      <c r="A15" s="21">
        <v>12</v>
      </c>
      <c r="B15" s="55">
        <v>37.5</v>
      </c>
      <c r="C15" s="23">
        <v>6.8</v>
      </c>
      <c r="D15" s="21">
        <v>100</v>
      </c>
      <c r="E15" s="22">
        <v>97.6</v>
      </c>
      <c r="F15" s="55">
        <v>91.69</v>
      </c>
      <c r="G15" s="46">
        <v>5.91</v>
      </c>
      <c r="H15" s="55">
        <v>98</v>
      </c>
      <c r="I15" s="55">
        <v>102</v>
      </c>
      <c r="J15" s="21" t="s">
        <v>53</v>
      </c>
      <c r="K15" s="20" t="s">
        <v>143</v>
      </c>
      <c r="L15" s="20" t="s">
        <v>144</v>
      </c>
    </row>
    <row r="16" spans="1:12" ht="15" customHeight="1" x14ac:dyDescent="0.3">
      <c r="A16" s="21">
        <v>13</v>
      </c>
      <c r="B16" s="55">
        <v>36.5</v>
      </c>
      <c r="C16" s="23">
        <v>7.2</v>
      </c>
      <c r="D16" s="21">
        <v>50</v>
      </c>
      <c r="E16" s="22">
        <v>97.8</v>
      </c>
      <c r="F16" s="55">
        <v>90.5</v>
      </c>
      <c r="G16" s="46">
        <v>7.3</v>
      </c>
      <c r="H16" s="55">
        <v>98</v>
      </c>
      <c r="I16" s="55">
        <v>102</v>
      </c>
      <c r="J16" s="21" t="s">
        <v>53</v>
      </c>
      <c r="K16" s="20" t="s">
        <v>145</v>
      </c>
      <c r="L16" s="20" t="s">
        <v>98</v>
      </c>
    </row>
    <row r="17" spans="1:12" ht="15" customHeight="1" x14ac:dyDescent="0.3">
      <c r="A17" s="17">
        <v>14</v>
      </c>
      <c r="B17" s="18">
        <v>37</v>
      </c>
      <c r="C17" s="19">
        <v>6.8</v>
      </c>
      <c r="D17" s="17">
        <v>100</v>
      </c>
      <c r="E17" s="18">
        <v>98.4</v>
      </c>
      <c r="F17" s="18">
        <v>91.7</v>
      </c>
      <c r="G17" s="41">
        <v>6.7</v>
      </c>
      <c r="H17" s="18">
        <v>98</v>
      </c>
      <c r="I17" s="18">
        <v>102</v>
      </c>
      <c r="J17" s="17"/>
      <c r="K17" s="13" t="s">
        <v>145</v>
      </c>
      <c r="L17" s="13" t="s">
        <v>98</v>
      </c>
    </row>
    <row r="18" spans="1:12" ht="15" customHeight="1" x14ac:dyDescent="0.3">
      <c r="A18" s="14">
        <v>15</v>
      </c>
      <c r="B18" s="15">
        <v>37.5</v>
      </c>
      <c r="C18" s="16">
        <v>7</v>
      </c>
      <c r="D18" s="14">
        <v>75</v>
      </c>
      <c r="E18" s="15">
        <v>98.6</v>
      </c>
      <c r="F18" s="15">
        <v>91.1</v>
      </c>
      <c r="G18" s="40">
        <v>7.5</v>
      </c>
      <c r="H18" s="15">
        <v>98</v>
      </c>
      <c r="I18" s="15">
        <v>102</v>
      </c>
      <c r="J18" s="14"/>
      <c r="K18" s="11" t="s">
        <v>145</v>
      </c>
      <c r="L18" s="11" t="s">
        <v>146</v>
      </c>
    </row>
    <row r="21" spans="1:12" ht="21.75" customHeight="1" x14ac:dyDescent="0.3">
      <c r="A21" s="3" t="s">
        <v>147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26.25" customHeight="1" x14ac:dyDescent="0.3">
      <c r="A22" s="34" t="s">
        <v>148</v>
      </c>
      <c r="B22" s="34" t="s">
        <v>149</v>
      </c>
      <c r="C22" s="34" t="s">
        <v>109</v>
      </c>
      <c r="D22" s="34" t="s">
        <v>110</v>
      </c>
      <c r="E22" s="34" t="s">
        <v>111</v>
      </c>
      <c r="F22" s="34" t="s">
        <v>150</v>
      </c>
      <c r="G22" s="34" t="s">
        <v>151</v>
      </c>
      <c r="H22" s="34" t="s">
        <v>152</v>
      </c>
    </row>
    <row r="23" spans="1:12" ht="23.25" customHeight="1" x14ac:dyDescent="0.3">
      <c r="A23" s="56" t="s">
        <v>153</v>
      </c>
      <c r="B23" s="14">
        <v>89.4</v>
      </c>
      <c r="C23" s="14">
        <v>1.23</v>
      </c>
      <c r="D23" s="14">
        <v>72.680000000000007</v>
      </c>
      <c r="E23" s="14" t="s">
        <v>76</v>
      </c>
      <c r="F23" s="14" t="s">
        <v>79</v>
      </c>
      <c r="G23" s="57" t="s">
        <v>154</v>
      </c>
      <c r="H23" s="14" t="s">
        <v>79</v>
      </c>
    </row>
    <row r="24" spans="1:12" ht="34.5" customHeight="1" x14ac:dyDescent="0.3">
      <c r="A24" s="56" t="s">
        <v>155</v>
      </c>
      <c r="B24" s="14">
        <v>-5.0000000000000001E-3</v>
      </c>
      <c r="C24" s="14">
        <v>3.5000000000000001E-3</v>
      </c>
      <c r="D24" s="14">
        <v>-1.43</v>
      </c>
      <c r="E24" s="14" t="s">
        <v>156</v>
      </c>
      <c r="F24" s="14" t="s">
        <v>157</v>
      </c>
      <c r="G24" s="58" t="s">
        <v>158</v>
      </c>
      <c r="H24" s="14" t="s">
        <v>159</v>
      </c>
    </row>
    <row r="25" spans="1:12" ht="23.25" customHeight="1" x14ac:dyDescent="0.3">
      <c r="A25" s="54" t="s">
        <v>160</v>
      </c>
      <c r="B25" s="42">
        <v>1.2E-2</v>
      </c>
      <c r="C25" s="42">
        <v>4.4000000000000003E-3</v>
      </c>
      <c r="D25" s="42">
        <v>2.73</v>
      </c>
      <c r="E25" s="42" t="s">
        <v>161</v>
      </c>
      <c r="F25" s="42" t="s">
        <v>162</v>
      </c>
      <c r="G25" s="59" t="s">
        <v>154</v>
      </c>
      <c r="H25" s="42" t="s">
        <v>163</v>
      </c>
    </row>
    <row r="26" spans="1:12" ht="23.25" customHeight="1" x14ac:dyDescent="0.3">
      <c r="A26" s="52" t="s">
        <v>164</v>
      </c>
      <c r="B26" s="39">
        <v>2.4E-2</v>
      </c>
      <c r="C26" s="39">
        <v>6.1999999999999998E-3</v>
      </c>
      <c r="D26" s="39">
        <v>3.87</v>
      </c>
      <c r="E26" s="39" t="s">
        <v>165</v>
      </c>
      <c r="F26" s="39" t="s">
        <v>166</v>
      </c>
      <c r="G26" s="60" t="s">
        <v>167</v>
      </c>
      <c r="H26" s="39" t="s">
        <v>168</v>
      </c>
    </row>
    <row r="29" spans="1:12" ht="21.75" customHeight="1" x14ac:dyDescent="0.3">
      <c r="A29" s="4" t="s">
        <v>169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23.25" customHeight="1" x14ac:dyDescent="0.3">
      <c r="A30" s="61" t="s">
        <v>170</v>
      </c>
      <c r="B30" s="48">
        <v>0.94699999999999995</v>
      </c>
      <c r="C30" s="61" t="s">
        <v>171</v>
      </c>
      <c r="D30" s="48">
        <v>0.93279999999999996</v>
      </c>
      <c r="E30" s="61" t="s">
        <v>172</v>
      </c>
      <c r="F30" s="48">
        <v>0.14199999999999999</v>
      </c>
    </row>
    <row r="31" spans="1:12" ht="23.25" customHeight="1" x14ac:dyDescent="0.3">
      <c r="A31" s="61" t="s">
        <v>173</v>
      </c>
      <c r="B31" s="48">
        <v>66.83</v>
      </c>
      <c r="C31" s="61" t="s">
        <v>174</v>
      </c>
      <c r="D31" s="49" t="s">
        <v>76</v>
      </c>
      <c r="E31" s="61" t="s">
        <v>175</v>
      </c>
      <c r="F31" s="49">
        <v>15</v>
      </c>
    </row>
  </sheetData>
  <mergeCells count="4">
    <mergeCell ref="A1:L1"/>
    <mergeCell ref="A2:L2"/>
    <mergeCell ref="A21:L21"/>
    <mergeCell ref="A29:L29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"/>
  <sheetViews>
    <sheetView showGridLines="0" zoomScaleNormal="100" workbookViewId="0">
      <pane ySplit="3" topLeftCell="A4" activePane="bottomLeft" state="frozen"/>
      <selection pane="bottomLeft"/>
    </sheetView>
  </sheetViews>
  <sheetFormatPr baseColWidth="10" defaultColWidth="8.6640625" defaultRowHeight="14.4" x14ac:dyDescent="0.3"/>
  <cols>
    <col min="1" max="1" width="6" customWidth="1"/>
    <col min="2" max="2" width="26" customWidth="1"/>
    <col min="3" max="3" width="22" customWidth="1"/>
    <col min="4" max="4" width="24" customWidth="1"/>
    <col min="5" max="8" width="8" customWidth="1"/>
    <col min="9" max="9" width="10" customWidth="1"/>
    <col min="10" max="10" width="28" customWidth="1"/>
    <col min="11" max="11" width="14" customWidth="1"/>
    <col min="12" max="12" width="10" customWidth="1"/>
  </cols>
  <sheetData>
    <row r="1" spans="1:14" ht="21.75" customHeight="1" x14ac:dyDescent="0.3">
      <c r="A1" s="6" t="s">
        <v>176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4" ht="15" customHeight="1" x14ac:dyDescent="0.3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 ht="39" customHeight="1" x14ac:dyDescent="0.3">
      <c r="A3" s="9" t="s">
        <v>178</v>
      </c>
      <c r="B3" s="9" t="s">
        <v>179</v>
      </c>
      <c r="C3" s="9" t="s">
        <v>180</v>
      </c>
      <c r="D3" s="9" t="s">
        <v>181</v>
      </c>
      <c r="E3" s="9" t="s">
        <v>182</v>
      </c>
      <c r="F3" s="9" t="s">
        <v>183</v>
      </c>
      <c r="G3" s="9" t="s">
        <v>184</v>
      </c>
      <c r="H3" s="9" t="s">
        <v>185</v>
      </c>
      <c r="I3" s="9" t="s">
        <v>186</v>
      </c>
      <c r="J3" s="9" t="s">
        <v>187</v>
      </c>
      <c r="K3" s="9" t="s">
        <v>188</v>
      </c>
      <c r="L3" s="9" t="s">
        <v>189</v>
      </c>
    </row>
    <row r="4" spans="1:14" ht="34.5" customHeight="1" x14ac:dyDescent="0.3">
      <c r="A4" s="62" t="s">
        <v>190</v>
      </c>
      <c r="B4" s="43" t="s">
        <v>191</v>
      </c>
      <c r="C4" s="43" t="s">
        <v>192</v>
      </c>
      <c r="D4" s="43" t="s">
        <v>193</v>
      </c>
      <c r="E4" s="42">
        <v>9</v>
      </c>
      <c r="F4" s="42">
        <v>5</v>
      </c>
      <c r="G4" s="42">
        <v>4</v>
      </c>
      <c r="H4" s="63">
        <f t="shared" ref="H4:H11" si="0">E4*F4*G4</f>
        <v>180</v>
      </c>
      <c r="I4" s="42" t="str">
        <f t="shared" ref="I4:I11" si="1">IF(H4&gt;200,"CRITIQUE",IF(H4&gt;100,"ÉLEVÉE",IF(H4&gt;50,"MODÉRÉE","FAIBLE")))</f>
        <v>ÉLEVÉE</v>
      </c>
      <c r="J4" s="43"/>
      <c r="K4" s="43"/>
      <c r="L4" s="43" t="s">
        <v>194</v>
      </c>
      <c r="M4" s="42" t="s">
        <v>195</v>
      </c>
      <c r="N4" s="42" t="s">
        <v>196</v>
      </c>
    </row>
    <row r="5" spans="1:14" ht="45.75" customHeight="1" x14ac:dyDescent="0.3">
      <c r="A5" s="62" t="s">
        <v>197</v>
      </c>
      <c r="B5" s="43" t="s">
        <v>198</v>
      </c>
      <c r="C5" s="43" t="s">
        <v>199</v>
      </c>
      <c r="D5" s="43" t="s">
        <v>200</v>
      </c>
      <c r="E5" s="42">
        <v>9</v>
      </c>
      <c r="F5" s="42">
        <v>3</v>
      </c>
      <c r="G5" s="42">
        <v>5</v>
      </c>
      <c r="H5" s="63">
        <f t="shared" si="0"/>
        <v>135</v>
      </c>
      <c r="I5" s="42" t="str">
        <f t="shared" si="1"/>
        <v>ÉLEVÉE</v>
      </c>
      <c r="J5" s="43"/>
      <c r="K5" s="43"/>
      <c r="L5" s="43" t="s">
        <v>201</v>
      </c>
      <c r="M5" s="42" t="s">
        <v>202</v>
      </c>
      <c r="N5" s="42" t="s">
        <v>203</v>
      </c>
    </row>
    <row r="6" spans="1:14" ht="45.75" customHeight="1" x14ac:dyDescent="0.3">
      <c r="A6" s="62" t="s">
        <v>204</v>
      </c>
      <c r="B6" s="43" t="s">
        <v>205</v>
      </c>
      <c r="C6" s="43" t="s">
        <v>206</v>
      </c>
      <c r="D6" s="43" t="s">
        <v>207</v>
      </c>
      <c r="E6" s="42">
        <v>9</v>
      </c>
      <c r="F6" s="42">
        <v>2</v>
      </c>
      <c r="G6" s="42">
        <v>6</v>
      </c>
      <c r="H6" s="63">
        <f t="shared" si="0"/>
        <v>108</v>
      </c>
      <c r="I6" s="42" t="str">
        <f t="shared" si="1"/>
        <v>ÉLEVÉE</v>
      </c>
      <c r="J6" s="43"/>
      <c r="K6" s="43"/>
      <c r="L6" s="43" t="s">
        <v>208</v>
      </c>
      <c r="M6" s="42" t="s">
        <v>209</v>
      </c>
      <c r="N6" s="42" t="s">
        <v>210</v>
      </c>
    </row>
    <row r="7" spans="1:14" ht="57" customHeight="1" x14ac:dyDescent="0.3">
      <c r="A7" s="64" t="s">
        <v>211</v>
      </c>
      <c r="B7" s="11" t="s">
        <v>212</v>
      </c>
      <c r="C7" s="11" t="s">
        <v>213</v>
      </c>
      <c r="D7" s="11" t="s">
        <v>214</v>
      </c>
      <c r="E7" s="14">
        <v>7</v>
      </c>
      <c r="F7" s="14">
        <v>4</v>
      </c>
      <c r="G7" s="14">
        <v>3</v>
      </c>
      <c r="H7" s="57">
        <f t="shared" si="0"/>
        <v>84</v>
      </c>
      <c r="I7" s="14" t="str">
        <f t="shared" si="1"/>
        <v>MODÉRÉE</v>
      </c>
      <c r="J7" s="11"/>
      <c r="K7" s="11"/>
      <c r="L7" s="11" t="s">
        <v>215</v>
      </c>
      <c r="M7" s="14" t="s">
        <v>216</v>
      </c>
      <c r="N7" s="14" t="s">
        <v>217</v>
      </c>
    </row>
    <row r="8" spans="1:14" ht="45.75" customHeight="1" x14ac:dyDescent="0.3">
      <c r="A8" s="64" t="s">
        <v>218</v>
      </c>
      <c r="B8" s="11" t="s">
        <v>219</v>
      </c>
      <c r="C8" s="11" t="s">
        <v>220</v>
      </c>
      <c r="D8" s="11" t="s">
        <v>221</v>
      </c>
      <c r="E8" s="14">
        <v>6</v>
      </c>
      <c r="F8" s="14">
        <v>3</v>
      </c>
      <c r="G8" s="14">
        <v>4</v>
      </c>
      <c r="H8" s="57">
        <f t="shared" si="0"/>
        <v>72</v>
      </c>
      <c r="I8" s="14" t="str">
        <f t="shared" si="1"/>
        <v>MODÉRÉE</v>
      </c>
      <c r="J8" s="11"/>
      <c r="K8" s="11"/>
      <c r="L8" s="11" t="s">
        <v>222</v>
      </c>
      <c r="M8" s="14" t="s">
        <v>202</v>
      </c>
      <c r="N8" s="14" t="s">
        <v>203</v>
      </c>
    </row>
    <row r="9" spans="1:14" ht="45.75" customHeight="1" x14ac:dyDescent="0.3">
      <c r="A9" s="64" t="s">
        <v>223</v>
      </c>
      <c r="B9" s="11" t="s">
        <v>224</v>
      </c>
      <c r="C9" s="11" t="s">
        <v>225</v>
      </c>
      <c r="D9" s="11" t="s">
        <v>226</v>
      </c>
      <c r="E9" s="14">
        <v>8</v>
      </c>
      <c r="F9" s="14">
        <v>2</v>
      </c>
      <c r="G9" s="14">
        <v>4</v>
      </c>
      <c r="H9" s="57">
        <f t="shared" si="0"/>
        <v>64</v>
      </c>
      <c r="I9" s="14" t="str">
        <f t="shared" si="1"/>
        <v>MODÉRÉE</v>
      </c>
      <c r="J9" s="11"/>
      <c r="K9" s="11"/>
      <c r="L9" s="11" t="s">
        <v>227</v>
      </c>
      <c r="M9" s="14" t="s">
        <v>202</v>
      </c>
      <c r="N9" s="14" t="s">
        <v>228</v>
      </c>
    </row>
    <row r="10" spans="1:14" ht="45.75" customHeight="1" x14ac:dyDescent="0.3">
      <c r="A10" s="62" t="s">
        <v>229</v>
      </c>
      <c r="B10" s="43" t="s">
        <v>230</v>
      </c>
      <c r="C10" s="43" t="s">
        <v>231</v>
      </c>
      <c r="D10" s="43" t="s">
        <v>232</v>
      </c>
      <c r="E10" s="42">
        <v>9</v>
      </c>
      <c r="F10" s="42">
        <v>3</v>
      </c>
      <c r="G10" s="42">
        <v>7</v>
      </c>
      <c r="H10" s="63">
        <f t="shared" si="0"/>
        <v>189</v>
      </c>
      <c r="I10" s="42" t="str">
        <f t="shared" si="1"/>
        <v>ÉLEVÉE</v>
      </c>
      <c r="J10" s="43"/>
      <c r="K10" s="43"/>
      <c r="L10" s="43" t="s">
        <v>233</v>
      </c>
      <c r="M10" s="42" t="s">
        <v>234</v>
      </c>
      <c r="N10" s="42" t="s">
        <v>196</v>
      </c>
    </row>
    <row r="11" spans="1:14" ht="57" customHeight="1" x14ac:dyDescent="0.3">
      <c r="A11" s="65" t="s">
        <v>235</v>
      </c>
      <c r="B11" s="38" t="s">
        <v>236</v>
      </c>
      <c r="C11" s="38" t="s">
        <v>237</v>
      </c>
      <c r="D11" s="38" t="s">
        <v>238</v>
      </c>
      <c r="E11" s="39">
        <v>8</v>
      </c>
      <c r="F11" s="39">
        <v>2</v>
      </c>
      <c r="G11" s="39">
        <v>3</v>
      </c>
      <c r="H11" s="60">
        <f t="shared" si="0"/>
        <v>48</v>
      </c>
      <c r="I11" s="39" t="str">
        <f t="shared" si="1"/>
        <v>FAIBLE</v>
      </c>
      <c r="J11" s="38"/>
      <c r="K11" s="38"/>
      <c r="L11" s="38" t="s">
        <v>239</v>
      </c>
      <c r="M11" s="39" t="s">
        <v>216</v>
      </c>
      <c r="N11" s="39" t="s">
        <v>196</v>
      </c>
    </row>
  </sheetData>
  <mergeCells count="2">
    <mergeCell ref="A1:L1"/>
    <mergeCell ref="A2:L2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5"/>
  <sheetViews>
    <sheetView showGridLines="0" zoomScaleNormal="100" workbookViewId="0">
      <pane ySplit="3" topLeftCell="A4" activePane="bottomLeft" state="frozen"/>
      <selection pane="bottomLeft"/>
    </sheetView>
  </sheetViews>
  <sheetFormatPr baseColWidth="10" defaultColWidth="8.6640625" defaultRowHeight="14.4" x14ac:dyDescent="0.3"/>
  <cols>
    <col min="1" max="1" width="6" customWidth="1"/>
    <col min="2" max="2" width="12" customWidth="1"/>
    <col min="3" max="3" width="8" customWidth="1"/>
    <col min="4" max="4" width="16" customWidth="1"/>
    <col min="5" max="5" width="13" customWidth="1"/>
    <col min="6" max="7" width="8" customWidth="1"/>
    <col min="8" max="9" width="12" customWidth="1"/>
    <col min="10" max="11" width="10" customWidth="1"/>
    <col min="12" max="13" width="8" customWidth="1"/>
  </cols>
  <sheetData>
    <row r="1" spans="1:13" ht="21.75" customHeight="1" x14ac:dyDescent="0.3">
      <c r="A1" s="6" t="s">
        <v>240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3" ht="15" customHeight="1" x14ac:dyDescent="0.3">
      <c r="A2" s="5" t="s">
        <v>241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6.25" customHeight="1" x14ac:dyDescent="0.3">
      <c r="A3" s="9" t="s">
        <v>242</v>
      </c>
      <c r="B3" s="9" t="s">
        <v>84</v>
      </c>
      <c r="C3" s="9" t="s">
        <v>243</v>
      </c>
      <c r="D3" s="9" t="s">
        <v>244</v>
      </c>
      <c r="E3" s="9" t="s">
        <v>86</v>
      </c>
      <c r="F3" s="9" t="s">
        <v>87</v>
      </c>
      <c r="G3" s="9" t="s">
        <v>245</v>
      </c>
      <c r="H3" s="9" t="s">
        <v>246</v>
      </c>
      <c r="I3" s="9" t="s">
        <v>247</v>
      </c>
      <c r="J3" s="9" t="s">
        <v>248</v>
      </c>
      <c r="K3" s="9" t="s">
        <v>249</v>
      </c>
      <c r="L3" s="9" t="s">
        <v>250</v>
      </c>
      <c r="M3" s="9" t="s">
        <v>251</v>
      </c>
    </row>
    <row r="4" spans="1:13" ht="15" customHeight="1" x14ac:dyDescent="0.3">
      <c r="A4" s="42">
        <v>1</v>
      </c>
      <c r="B4" s="42" t="s">
        <v>92</v>
      </c>
      <c r="C4" s="43" t="s">
        <v>252</v>
      </c>
      <c r="D4" s="43" t="s">
        <v>253</v>
      </c>
      <c r="E4" s="44">
        <v>0.09</v>
      </c>
      <c r="F4" s="44">
        <v>0.2</v>
      </c>
      <c r="G4" s="44">
        <v>-1E-3</v>
      </c>
      <c r="H4" s="44">
        <v>0.35099999999999998</v>
      </c>
      <c r="I4" s="42" t="s">
        <v>79</v>
      </c>
      <c r="J4" s="44">
        <v>0.2162</v>
      </c>
      <c r="K4" s="43"/>
      <c r="L4" s="66">
        <v>0.16</v>
      </c>
      <c r="M4" s="42">
        <v>0.16</v>
      </c>
    </row>
    <row r="5" spans="1:13" ht="15" customHeight="1" x14ac:dyDescent="0.3">
      <c r="A5" s="42">
        <v>2</v>
      </c>
      <c r="B5" s="42" t="s">
        <v>94</v>
      </c>
      <c r="C5" s="43" t="s">
        <v>252</v>
      </c>
      <c r="D5" s="43" t="s">
        <v>254</v>
      </c>
      <c r="E5" s="44">
        <v>0.1</v>
      </c>
      <c r="F5" s="44">
        <v>0.2</v>
      </c>
      <c r="G5" s="44">
        <v>-1E-3</v>
      </c>
      <c r="H5" s="44">
        <v>0.35099999999999998</v>
      </c>
      <c r="I5" s="44">
        <f t="shared" ref="I5:I15" si="0">ABS(E5-E4)</f>
        <v>1.0000000000000009E-2</v>
      </c>
      <c r="J5" s="44">
        <v>0.2162</v>
      </c>
      <c r="K5" s="43"/>
      <c r="L5" s="42"/>
      <c r="M5" s="42"/>
    </row>
    <row r="6" spans="1:13" ht="15" customHeight="1" x14ac:dyDescent="0.3">
      <c r="A6" s="42">
        <v>3</v>
      </c>
      <c r="B6" s="42" t="s">
        <v>95</v>
      </c>
      <c r="C6" s="43" t="s">
        <v>252</v>
      </c>
      <c r="D6" s="43" t="s">
        <v>255</v>
      </c>
      <c r="E6" s="44">
        <v>0.13</v>
      </c>
      <c r="F6" s="44">
        <v>0.2</v>
      </c>
      <c r="G6" s="44">
        <v>-1E-3</v>
      </c>
      <c r="H6" s="44">
        <v>0.35099999999999998</v>
      </c>
      <c r="I6" s="44">
        <f t="shared" si="0"/>
        <v>0.03</v>
      </c>
      <c r="J6" s="44">
        <v>0.2162</v>
      </c>
      <c r="K6" s="43"/>
      <c r="L6" s="42"/>
      <c r="M6" s="42"/>
    </row>
    <row r="7" spans="1:13" ht="15" customHeight="1" x14ac:dyDescent="0.3">
      <c r="A7" s="42">
        <v>4</v>
      </c>
      <c r="B7" s="42" t="s">
        <v>142</v>
      </c>
      <c r="C7" s="43" t="s">
        <v>252</v>
      </c>
      <c r="D7" s="43" t="s">
        <v>256</v>
      </c>
      <c r="E7" s="44">
        <v>0.15</v>
      </c>
      <c r="F7" s="44">
        <v>0.2</v>
      </c>
      <c r="G7" s="44">
        <v>-1E-3</v>
      </c>
      <c r="H7" s="44">
        <v>0.35099999999999998</v>
      </c>
      <c r="I7" s="44">
        <f t="shared" si="0"/>
        <v>1.999999999999999E-2</v>
      </c>
      <c r="J7" s="44">
        <v>0.2162</v>
      </c>
      <c r="K7" s="43"/>
      <c r="L7" s="42"/>
      <c r="M7" s="42"/>
    </row>
    <row r="8" spans="1:13" ht="15" customHeight="1" x14ac:dyDescent="0.3">
      <c r="A8" s="42">
        <v>5</v>
      </c>
      <c r="B8" s="42" t="s">
        <v>144</v>
      </c>
      <c r="C8" s="43" t="s">
        <v>252</v>
      </c>
      <c r="D8" s="43" t="s">
        <v>257</v>
      </c>
      <c r="E8" s="44">
        <v>0.16</v>
      </c>
      <c r="F8" s="44">
        <v>0.2</v>
      </c>
      <c r="G8" s="44">
        <v>-1E-3</v>
      </c>
      <c r="H8" s="44">
        <v>0.35099999999999998</v>
      </c>
      <c r="I8" s="44">
        <f t="shared" si="0"/>
        <v>1.0000000000000009E-2</v>
      </c>
      <c r="J8" s="44">
        <v>0.2162</v>
      </c>
      <c r="K8" s="43"/>
      <c r="L8" s="42"/>
      <c r="M8" s="42"/>
    </row>
    <row r="9" spans="1:13" ht="15" customHeight="1" x14ac:dyDescent="0.3">
      <c r="A9" s="42">
        <v>6</v>
      </c>
      <c r="B9" s="42" t="s">
        <v>146</v>
      </c>
      <c r="C9" s="43" t="s">
        <v>252</v>
      </c>
      <c r="D9" s="43" t="s">
        <v>258</v>
      </c>
      <c r="E9" s="44">
        <v>0.17499999999999999</v>
      </c>
      <c r="F9" s="44">
        <v>0.2</v>
      </c>
      <c r="G9" s="44">
        <v>-1E-3</v>
      </c>
      <c r="H9" s="44">
        <v>0.35099999999999998</v>
      </c>
      <c r="I9" s="44">
        <f t="shared" si="0"/>
        <v>1.4999999999999986E-2</v>
      </c>
      <c r="J9" s="44">
        <v>0.2162</v>
      </c>
      <c r="K9" s="43"/>
      <c r="L9" s="42"/>
      <c r="M9" s="42"/>
    </row>
    <row r="10" spans="1:13" ht="15" customHeight="1" x14ac:dyDescent="0.3">
      <c r="A10" s="42">
        <v>7</v>
      </c>
      <c r="B10" s="42" t="s">
        <v>259</v>
      </c>
      <c r="C10" s="43" t="s">
        <v>252</v>
      </c>
      <c r="D10" s="43" t="s">
        <v>260</v>
      </c>
      <c r="E10" s="44">
        <v>0.18</v>
      </c>
      <c r="F10" s="44">
        <v>0.2</v>
      </c>
      <c r="G10" s="44">
        <v>-1E-3</v>
      </c>
      <c r="H10" s="44">
        <v>0.35099999999999998</v>
      </c>
      <c r="I10" s="44">
        <f t="shared" si="0"/>
        <v>5.0000000000000044E-3</v>
      </c>
      <c r="J10" s="44">
        <v>0.2162</v>
      </c>
      <c r="K10" s="43"/>
      <c r="L10" s="42"/>
      <c r="M10" s="42"/>
    </row>
    <row r="11" spans="1:13" ht="15" customHeight="1" x14ac:dyDescent="0.3">
      <c r="A11" s="42">
        <v>8</v>
      </c>
      <c r="B11" s="42" t="s">
        <v>261</v>
      </c>
      <c r="C11" s="43" t="s">
        <v>252</v>
      </c>
      <c r="D11" s="43" t="s">
        <v>262</v>
      </c>
      <c r="E11" s="44">
        <v>0.19</v>
      </c>
      <c r="F11" s="44">
        <v>0.2</v>
      </c>
      <c r="G11" s="44">
        <v>-1E-3</v>
      </c>
      <c r="H11" s="44">
        <v>0.35099999999999998</v>
      </c>
      <c r="I11" s="44">
        <f t="shared" si="0"/>
        <v>1.0000000000000009E-2</v>
      </c>
      <c r="J11" s="44">
        <v>0.2162</v>
      </c>
      <c r="K11" s="43" t="s">
        <v>102</v>
      </c>
      <c r="L11" s="42"/>
      <c r="M11" s="42"/>
    </row>
    <row r="12" spans="1:13" ht="15" customHeight="1" x14ac:dyDescent="0.3">
      <c r="A12" s="42">
        <v>9</v>
      </c>
      <c r="B12" s="42" t="s">
        <v>101</v>
      </c>
      <c r="C12" s="43" t="s">
        <v>252</v>
      </c>
      <c r="D12" s="43" t="s">
        <v>263</v>
      </c>
      <c r="E12" s="44">
        <v>0.19500000000000001</v>
      </c>
      <c r="F12" s="44">
        <v>0.2</v>
      </c>
      <c r="G12" s="44">
        <v>-1E-3</v>
      </c>
      <c r="H12" s="44">
        <v>0.35099999999999998</v>
      </c>
      <c r="I12" s="44">
        <f t="shared" si="0"/>
        <v>5.0000000000000044E-3</v>
      </c>
      <c r="J12" s="44">
        <v>0.2162</v>
      </c>
      <c r="K12" s="43" t="s">
        <v>102</v>
      </c>
      <c r="L12" s="42"/>
      <c r="M12" s="42"/>
    </row>
    <row r="13" spans="1:13" ht="15" customHeight="1" x14ac:dyDescent="0.3">
      <c r="A13" s="21">
        <v>10</v>
      </c>
      <c r="B13" s="21" t="s">
        <v>103</v>
      </c>
      <c r="C13" s="20" t="s">
        <v>252</v>
      </c>
      <c r="D13" s="20" t="s">
        <v>264</v>
      </c>
      <c r="E13" s="45">
        <v>0.21</v>
      </c>
      <c r="F13" s="46">
        <v>0.2</v>
      </c>
      <c r="G13" s="46">
        <v>-1E-3</v>
      </c>
      <c r="H13" s="46">
        <v>0.35099999999999998</v>
      </c>
      <c r="I13" s="46">
        <f t="shared" si="0"/>
        <v>1.4999999999999986E-2</v>
      </c>
      <c r="J13" s="46">
        <v>0.2162</v>
      </c>
      <c r="K13" s="20" t="s">
        <v>53</v>
      </c>
      <c r="L13" s="21"/>
      <c r="M13" s="21"/>
    </row>
    <row r="14" spans="1:13" ht="15" customHeight="1" x14ac:dyDescent="0.3">
      <c r="A14" s="21">
        <v>11</v>
      </c>
      <c r="B14" s="21" t="s">
        <v>104</v>
      </c>
      <c r="C14" s="20" t="s">
        <v>252</v>
      </c>
      <c r="D14" s="20" t="s">
        <v>265</v>
      </c>
      <c r="E14" s="45">
        <v>0.24</v>
      </c>
      <c r="F14" s="46">
        <v>0.2</v>
      </c>
      <c r="G14" s="46">
        <v>-1E-3</v>
      </c>
      <c r="H14" s="46">
        <v>0.35099999999999998</v>
      </c>
      <c r="I14" s="46">
        <f t="shared" si="0"/>
        <v>0.03</v>
      </c>
      <c r="J14" s="46">
        <v>0.2162</v>
      </c>
      <c r="K14" s="20" t="s">
        <v>53</v>
      </c>
      <c r="L14" s="21"/>
      <c r="M14" s="21"/>
    </row>
    <row r="15" spans="1:13" ht="15" customHeight="1" x14ac:dyDescent="0.3">
      <c r="A15" s="21">
        <v>12</v>
      </c>
      <c r="B15" s="21" t="s">
        <v>105</v>
      </c>
      <c r="C15" s="20" t="s">
        <v>252</v>
      </c>
      <c r="D15" s="20" t="s">
        <v>266</v>
      </c>
      <c r="E15" s="45">
        <v>0.28000000000000003</v>
      </c>
      <c r="F15" s="46">
        <v>0.2</v>
      </c>
      <c r="G15" s="46">
        <v>-1E-3</v>
      </c>
      <c r="H15" s="46">
        <v>0.35099999999999998</v>
      </c>
      <c r="I15" s="46">
        <f t="shared" si="0"/>
        <v>4.0000000000000036E-2</v>
      </c>
      <c r="J15" s="46">
        <v>0.2162</v>
      </c>
      <c r="K15" s="20" t="s">
        <v>53</v>
      </c>
      <c r="L15" s="21"/>
      <c r="M15" s="21"/>
    </row>
    <row r="16" spans="1:13" ht="15" customHeight="1" x14ac:dyDescent="0.3">
      <c r="A16" s="39">
        <v>13</v>
      </c>
      <c r="B16" s="39" t="s">
        <v>267</v>
      </c>
      <c r="C16" s="38" t="s">
        <v>268</v>
      </c>
      <c r="D16" s="38" t="s">
        <v>269</v>
      </c>
      <c r="E16" s="67">
        <v>0.11</v>
      </c>
      <c r="F16" s="67">
        <v>0.2</v>
      </c>
      <c r="G16" s="67">
        <v>8.2000000000000003E-2</v>
      </c>
      <c r="H16" s="67">
        <v>0.14199999999999999</v>
      </c>
      <c r="I16" s="39" t="s">
        <v>79</v>
      </c>
      <c r="J16" s="67">
        <v>3.7400000000000003E-2</v>
      </c>
      <c r="K16" s="38"/>
      <c r="L16" s="68">
        <v>3.2589999999999999</v>
      </c>
      <c r="M16" s="39">
        <v>3.2589999999999999</v>
      </c>
    </row>
    <row r="17" spans="1:13" ht="15" customHeight="1" x14ac:dyDescent="0.3">
      <c r="A17" s="39">
        <v>14</v>
      </c>
      <c r="B17" s="39" t="s">
        <v>270</v>
      </c>
      <c r="C17" s="38" t="s">
        <v>268</v>
      </c>
      <c r="D17" s="38" t="s">
        <v>271</v>
      </c>
      <c r="E17" s="67">
        <v>0.108</v>
      </c>
      <c r="F17" s="67">
        <v>0.2</v>
      </c>
      <c r="G17" s="67">
        <v>8.2000000000000003E-2</v>
      </c>
      <c r="H17" s="67">
        <v>0.14199999999999999</v>
      </c>
      <c r="I17" s="67">
        <f t="shared" ref="I17:I27" si="1">ABS(E17-E16)</f>
        <v>2.0000000000000018E-3</v>
      </c>
      <c r="J17" s="67">
        <v>3.7400000000000003E-2</v>
      </c>
      <c r="K17" s="38"/>
      <c r="L17" s="39"/>
      <c r="M17" s="39"/>
    </row>
    <row r="18" spans="1:13" ht="15" customHeight="1" x14ac:dyDescent="0.3">
      <c r="A18" s="39">
        <v>15</v>
      </c>
      <c r="B18" s="39" t="s">
        <v>272</v>
      </c>
      <c r="C18" s="38" t="s">
        <v>268</v>
      </c>
      <c r="D18" s="38" t="s">
        <v>273</v>
      </c>
      <c r="E18" s="67">
        <v>0.115</v>
      </c>
      <c r="F18" s="67">
        <v>0.2</v>
      </c>
      <c r="G18" s="67">
        <v>8.2000000000000003E-2</v>
      </c>
      <c r="H18" s="67">
        <v>0.14199999999999999</v>
      </c>
      <c r="I18" s="67">
        <f t="shared" si="1"/>
        <v>7.0000000000000062E-3</v>
      </c>
      <c r="J18" s="67">
        <v>3.7400000000000003E-2</v>
      </c>
      <c r="K18" s="38"/>
      <c r="L18" s="39"/>
      <c r="M18" s="39"/>
    </row>
    <row r="19" spans="1:13" ht="15" customHeight="1" x14ac:dyDescent="0.3">
      <c r="A19" s="39">
        <v>16</v>
      </c>
      <c r="B19" s="39" t="s">
        <v>274</v>
      </c>
      <c r="C19" s="38" t="s">
        <v>268</v>
      </c>
      <c r="D19" s="38" t="s">
        <v>275</v>
      </c>
      <c r="E19" s="67">
        <v>0.112</v>
      </c>
      <c r="F19" s="67">
        <v>0.2</v>
      </c>
      <c r="G19" s="67">
        <v>8.2000000000000003E-2</v>
      </c>
      <c r="H19" s="67">
        <v>0.14199999999999999</v>
      </c>
      <c r="I19" s="67">
        <f t="shared" si="1"/>
        <v>3.0000000000000027E-3</v>
      </c>
      <c r="J19" s="67">
        <v>3.7400000000000003E-2</v>
      </c>
      <c r="K19" s="38"/>
      <c r="L19" s="39"/>
      <c r="M19" s="39"/>
    </row>
    <row r="20" spans="1:13" ht="15" customHeight="1" x14ac:dyDescent="0.3">
      <c r="A20" s="39">
        <v>17</v>
      </c>
      <c r="B20" s="39" t="s">
        <v>276</v>
      </c>
      <c r="C20" s="38" t="s">
        <v>268</v>
      </c>
      <c r="D20" s="38" t="s">
        <v>277</v>
      </c>
      <c r="E20" s="67">
        <v>0.109</v>
      </c>
      <c r="F20" s="67">
        <v>0.2</v>
      </c>
      <c r="G20" s="67">
        <v>8.2000000000000003E-2</v>
      </c>
      <c r="H20" s="67">
        <v>0.14199999999999999</v>
      </c>
      <c r="I20" s="67">
        <f t="shared" si="1"/>
        <v>3.0000000000000027E-3</v>
      </c>
      <c r="J20" s="67">
        <v>3.7400000000000003E-2</v>
      </c>
      <c r="K20" s="38"/>
      <c r="L20" s="39"/>
      <c r="M20" s="39"/>
    </row>
    <row r="21" spans="1:13" ht="15" customHeight="1" x14ac:dyDescent="0.3">
      <c r="A21" s="39">
        <v>18</v>
      </c>
      <c r="B21" s="39" t="s">
        <v>278</v>
      </c>
      <c r="C21" s="38" t="s">
        <v>268</v>
      </c>
      <c r="D21" s="38" t="s">
        <v>279</v>
      </c>
      <c r="E21" s="67">
        <v>0.113</v>
      </c>
      <c r="F21" s="67">
        <v>0.2</v>
      </c>
      <c r="G21" s="67">
        <v>8.2000000000000003E-2</v>
      </c>
      <c r="H21" s="67">
        <v>0.14199999999999999</v>
      </c>
      <c r="I21" s="67">
        <f t="shared" si="1"/>
        <v>4.0000000000000036E-3</v>
      </c>
      <c r="J21" s="67">
        <v>3.7400000000000003E-2</v>
      </c>
      <c r="K21" s="38"/>
      <c r="L21" s="39"/>
      <c r="M21" s="39"/>
    </row>
    <row r="22" spans="1:13" ht="15" customHeight="1" x14ac:dyDescent="0.3">
      <c r="A22" s="39">
        <v>19</v>
      </c>
      <c r="B22" s="39" t="s">
        <v>280</v>
      </c>
      <c r="C22" s="38" t="s">
        <v>268</v>
      </c>
      <c r="D22" s="38" t="s">
        <v>281</v>
      </c>
      <c r="E22" s="67">
        <v>0.111</v>
      </c>
      <c r="F22" s="67">
        <v>0.2</v>
      </c>
      <c r="G22" s="67">
        <v>8.2000000000000003E-2</v>
      </c>
      <c r="H22" s="67">
        <v>0.14199999999999999</v>
      </c>
      <c r="I22" s="67">
        <f t="shared" si="1"/>
        <v>2.0000000000000018E-3</v>
      </c>
      <c r="J22" s="67">
        <v>3.7400000000000003E-2</v>
      </c>
      <c r="K22" s="38"/>
      <c r="L22" s="39"/>
      <c r="M22" s="39"/>
    </row>
    <row r="23" spans="1:13" ht="15" customHeight="1" x14ac:dyDescent="0.3">
      <c r="A23" s="39">
        <v>20</v>
      </c>
      <c r="B23" s="39" t="s">
        <v>282</v>
      </c>
      <c r="C23" s="38" t="s">
        <v>268</v>
      </c>
      <c r="D23" s="38" t="s">
        <v>283</v>
      </c>
      <c r="E23" s="67">
        <v>0.11600000000000001</v>
      </c>
      <c r="F23" s="67">
        <v>0.2</v>
      </c>
      <c r="G23" s="67">
        <v>8.2000000000000003E-2</v>
      </c>
      <c r="H23" s="67">
        <v>0.14199999999999999</v>
      </c>
      <c r="I23" s="67">
        <f t="shared" si="1"/>
        <v>5.0000000000000044E-3</v>
      </c>
      <c r="J23" s="67">
        <v>3.7400000000000003E-2</v>
      </c>
      <c r="K23" s="38"/>
      <c r="L23" s="39"/>
      <c r="M23" s="39"/>
    </row>
    <row r="24" spans="1:13" ht="15" customHeight="1" x14ac:dyDescent="0.3">
      <c r="A24" s="39">
        <v>21</v>
      </c>
      <c r="B24" s="39" t="s">
        <v>284</v>
      </c>
      <c r="C24" s="38" t="s">
        <v>268</v>
      </c>
      <c r="D24" s="38" t="s">
        <v>285</v>
      </c>
      <c r="E24" s="67">
        <v>0.108</v>
      </c>
      <c r="F24" s="67">
        <v>0.2</v>
      </c>
      <c r="G24" s="67">
        <v>8.2000000000000003E-2</v>
      </c>
      <c r="H24" s="67">
        <v>0.14199999999999999</v>
      </c>
      <c r="I24" s="67">
        <f t="shared" si="1"/>
        <v>8.0000000000000071E-3</v>
      </c>
      <c r="J24" s="67">
        <v>3.7400000000000003E-2</v>
      </c>
      <c r="K24" s="38"/>
      <c r="L24" s="39"/>
      <c r="M24" s="39"/>
    </row>
    <row r="25" spans="1:13" ht="15" customHeight="1" x14ac:dyDescent="0.3">
      <c r="A25" s="39">
        <v>22</v>
      </c>
      <c r="B25" s="39" t="s">
        <v>286</v>
      </c>
      <c r="C25" s="38" t="s">
        <v>268</v>
      </c>
      <c r="D25" s="38" t="s">
        <v>287</v>
      </c>
      <c r="E25" s="67">
        <v>0.112</v>
      </c>
      <c r="F25" s="67">
        <v>0.2</v>
      </c>
      <c r="G25" s="67">
        <v>8.2000000000000003E-2</v>
      </c>
      <c r="H25" s="67">
        <v>0.14199999999999999</v>
      </c>
      <c r="I25" s="67">
        <f t="shared" si="1"/>
        <v>4.0000000000000036E-3</v>
      </c>
      <c r="J25" s="67">
        <v>3.7400000000000003E-2</v>
      </c>
      <c r="K25" s="38"/>
      <c r="L25" s="39"/>
      <c r="M25" s="39"/>
    </row>
    <row r="26" spans="1:13" ht="15" customHeight="1" x14ac:dyDescent="0.3">
      <c r="A26" s="39">
        <v>23</v>
      </c>
      <c r="B26" s="39" t="s">
        <v>288</v>
      </c>
      <c r="C26" s="38" t="s">
        <v>268</v>
      </c>
      <c r="D26" s="38" t="s">
        <v>289</v>
      </c>
      <c r="E26" s="67">
        <v>0.11</v>
      </c>
      <c r="F26" s="67">
        <v>0.2</v>
      </c>
      <c r="G26" s="67">
        <v>8.2000000000000003E-2</v>
      </c>
      <c r="H26" s="67">
        <v>0.14199999999999999</v>
      </c>
      <c r="I26" s="67">
        <f t="shared" si="1"/>
        <v>2.0000000000000018E-3</v>
      </c>
      <c r="J26" s="67">
        <v>3.7400000000000003E-2</v>
      </c>
      <c r="K26" s="38"/>
      <c r="L26" s="39"/>
      <c r="M26" s="39"/>
    </row>
    <row r="27" spans="1:13" ht="15" customHeight="1" x14ac:dyDescent="0.3">
      <c r="A27" s="39">
        <v>24</v>
      </c>
      <c r="B27" s="39" t="s">
        <v>290</v>
      </c>
      <c r="C27" s="38" t="s">
        <v>268</v>
      </c>
      <c r="D27" s="38" t="s">
        <v>291</v>
      </c>
      <c r="E27" s="67">
        <v>0.113</v>
      </c>
      <c r="F27" s="67">
        <v>0.2</v>
      </c>
      <c r="G27" s="67">
        <v>8.2000000000000003E-2</v>
      </c>
      <c r="H27" s="67">
        <v>0.14199999999999999</v>
      </c>
      <c r="I27" s="67">
        <f t="shared" si="1"/>
        <v>3.0000000000000027E-3</v>
      </c>
      <c r="J27" s="67">
        <v>3.7400000000000003E-2</v>
      </c>
      <c r="K27" s="38"/>
      <c r="L27" s="39"/>
      <c r="M27" s="39"/>
    </row>
    <row r="29" spans="1:13" ht="21.75" customHeight="1" x14ac:dyDescent="0.3">
      <c r="A29" s="1" t="s">
        <v>292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26.25" customHeight="1" x14ac:dyDescent="0.3">
      <c r="A30" s="69" t="s">
        <v>293</v>
      </c>
      <c r="B30" s="69" t="s">
        <v>294</v>
      </c>
      <c r="C30" s="69" t="s">
        <v>295</v>
      </c>
      <c r="D30" s="69" t="s">
        <v>296</v>
      </c>
      <c r="E30" s="69" t="s">
        <v>297</v>
      </c>
    </row>
    <row r="31" spans="1:13" ht="34.5" customHeight="1" x14ac:dyDescent="0.3">
      <c r="A31" s="56" t="s">
        <v>298</v>
      </c>
      <c r="B31" s="14">
        <v>0.17499999999999999</v>
      </c>
      <c r="C31" s="14">
        <v>0.112</v>
      </c>
      <c r="D31" s="14" t="s">
        <v>79</v>
      </c>
      <c r="E31" s="14" t="s">
        <v>299</v>
      </c>
    </row>
    <row r="32" spans="1:13" ht="34.5" customHeight="1" x14ac:dyDescent="0.3">
      <c r="A32" s="56" t="s">
        <v>300</v>
      </c>
      <c r="B32" s="14">
        <v>5.1999999999999998E-2</v>
      </c>
      <c r="C32" s="14">
        <v>8.9999999999999993E-3</v>
      </c>
      <c r="D32" s="14" t="s">
        <v>79</v>
      </c>
      <c r="E32" s="14" t="s">
        <v>301</v>
      </c>
    </row>
    <row r="33" spans="1:5" ht="34.5" customHeight="1" x14ac:dyDescent="0.3">
      <c r="A33" s="52" t="s">
        <v>302</v>
      </c>
      <c r="B33" s="39">
        <v>0.16</v>
      </c>
      <c r="C33" s="39">
        <v>3.2589999999999999</v>
      </c>
      <c r="D33" s="39" t="s">
        <v>303</v>
      </c>
      <c r="E33" s="65" t="s">
        <v>304</v>
      </c>
    </row>
    <row r="34" spans="1:5" ht="45.75" customHeight="1" x14ac:dyDescent="0.3">
      <c r="A34" s="52" t="s">
        <v>305</v>
      </c>
      <c r="B34" s="39" t="s">
        <v>306</v>
      </c>
      <c r="C34" s="39" t="s">
        <v>307</v>
      </c>
      <c r="D34" s="39" t="s">
        <v>308</v>
      </c>
      <c r="E34" s="65" t="s">
        <v>304</v>
      </c>
    </row>
    <row r="35" spans="1:5" ht="45.75" customHeight="1" x14ac:dyDescent="0.3">
      <c r="A35" s="52" t="s">
        <v>309</v>
      </c>
      <c r="B35" s="39" t="s">
        <v>310</v>
      </c>
      <c r="C35" s="39" t="s">
        <v>311</v>
      </c>
      <c r="D35" s="39" t="s">
        <v>312</v>
      </c>
      <c r="E35" s="39" t="s">
        <v>313</v>
      </c>
    </row>
  </sheetData>
  <mergeCells count="3">
    <mergeCell ref="A1:L1"/>
    <mergeCell ref="A2:M2"/>
    <mergeCell ref="A29:M29"/>
  </mergeCells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2"/>
  <sheetViews>
    <sheetView showGridLines="0" tabSelected="1" topLeftCell="A6" zoomScaleNormal="100" workbookViewId="0">
      <selection sqref="A1:H1"/>
    </sheetView>
  </sheetViews>
  <sheetFormatPr baseColWidth="10" defaultColWidth="8.6640625" defaultRowHeight="14.4" x14ac:dyDescent="0.3"/>
  <cols>
    <col min="1" max="1" width="14" customWidth="1"/>
    <col min="2" max="2" width="6" customWidth="1"/>
    <col min="3" max="3" width="32" customWidth="1"/>
    <col min="4" max="4" width="10" customWidth="1"/>
    <col min="5" max="5" width="28" customWidth="1"/>
    <col min="6" max="6" width="20" customWidth="1"/>
  </cols>
  <sheetData>
    <row r="1" spans="1:8" ht="21.75" customHeight="1" x14ac:dyDescent="0.3">
      <c r="A1" s="6" t="s">
        <v>314</v>
      </c>
      <c r="B1" s="6"/>
      <c r="C1" s="6"/>
      <c r="D1" s="6"/>
      <c r="E1" s="6"/>
      <c r="F1" s="6"/>
      <c r="G1" s="6"/>
      <c r="H1" s="6"/>
    </row>
    <row r="3" spans="1:8" ht="26.25" customHeight="1" x14ac:dyDescent="0.3">
      <c r="A3" s="9" t="s">
        <v>315</v>
      </c>
      <c r="B3" s="9" t="s">
        <v>316</v>
      </c>
      <c r="C3" s="9" t="s">
        <v>317</v>
      </c>
      <c r="D3" s="9" t="s">
        <v>318</v>
      </c>
      <c r="E3" s="9" t="s">
        <v>319</v>
      </c>
      <c r="F3" s="9" t="s">
        <v>84</v>
      </c>
    </row>
    <row r="4" spans="1:8" ht="34.5" customHeight="1" x14ac:dyDescent="0.3">
      <c r="A4" s="63" t="s">
        <v>320</v>
      </c>
      <c r="B4" s="43" t="s">
        <v>321</v>
      </c>
      <c r="C4" s="43" t="s">
        <v>322</v>
      </c>
      <c r="D4" s="43" t="s">
        <v>323</v>
      </c>
      <c r="E4" s="43" t="s">
        <v>324</v>
      </c>
      <c r="F4" s="43" t="s">
        <v>43</v>
      </c>
    </row>
    <row r="5" spans="1:8" ht="45.75" customHeight="1" x14ac:dyDescent="0.3">
      <c r="A5" s="36" t="s">
        <v>325</v>
      </c>
      <c r="B5" s="35" t="s">
        <v>326</v>
      </c>
      <c r="C5" s="35" t="s">
        <v>327</v>
      </c>
      <c r="D5" s="35" t="s">
        <v>328</v>
      </c>
      <c r="E5" s="35" t="s">
        <v>329</v>
      </c>
      <c r="F5" s="35" t="s">
        <v>43</v>
      </c>
    </row>
    <row r="6" spans="1:8" ht="45.75" customHeight="1" x14ac:dyDescent="0.3">
      <c r="A6" s="36" t="s">
        <v>330</v>
      </c>
      <c r="B6" s="35" t="s">
        <v>331</v>
      </c>
      <c r="C6" s="35" t="s">
        <v>332</v>
      </c>
      <c r="D6" s="35" t="s">
        <v>333</v>
      </c>
      <c r="E6" s="35" t="s">
        <v>334</v>
      </c>
      <c r="F6" s="35" t="s">
        <v>47</v>
      </c>
    </row>
    <row r="7" spans="1:8" ht="68.25" customHeight="1" x14ac:dyDescent="0.3">
      <c r="A7" s="36" t="s">
        <v>335</v>
      </c>
      <c r="B7" s="35" t="s">
        <v>336</v>
      </c>
      <c r="C7" s="35" t="s">
        <v>337</v>
      </c>
      <c r="D7" s="35" t="s">
        <v>338</v>
      </c>
      <c r="E7" s="35" t="s">
        <v>195</v>
      </c>
      <c r="F7" s="35" t="s">
        <v>47</v>
      </c>
    </row>
    <row r="8" spans="1:8" ht="45.75" customHeight="1" x14ac:dyDescent="0.3">
      <c r="A8" s="36" t="s">
        <v>339</v>
      </c>
      <c r="B8" s="35" t="s">
        <v>340</v>
      </c>
      <c r="C8" s="35" t="s">
        <v>341</v>
      </c>
      <c r="D8" s="35" t="s">
        <v>342</v>
      </c>
      <c r="E8" s="35" t="s">
        <v>343</v>
      </c>
      <c r="F8" s="35" t="s">
        <v>49</v>
      </c>
    </row>
    <row r="9" spans="1:8" ht="68.25" customHeight="1" x14ac:dyDescent="0.3">
      <c r="A9" s="70" t="s">
        <v>344</v>
      </c>
      <c r="B9" s="20" t="s">
        <v>345</v>
      </c>
      <c r="C9" s="20" t="s">
        <v>346</v>
      </c>
      <c r="D9" s="20" t="s">
        <v>347</v>
      </c>
      <c r="E9" s="20" t="s">
        <v>348</v>
      </c>
      <c r="F9" s="20" t="s">
        <v>49</v>
      </c>
    </row>
    <row r="12" spans="1:8" ht="21.75" customHeight="1" x14ac:dyDescent="0.3">
      <c r="A12" s="4" t="s">
        <v>349</v>
      </c>
      <c r="B12" s="4"/>
      <c r="C12" s="4"/>
      <c r="D12" s="4"/>
      <c r="E12" s="4"/>
      <c r="F12" s="4"/>
      <c r="G12" s="4"/>
      <c r="H12" s="4"/>
    </row>
    <row r="13" spans="1:8" ht="26.25" customHeight="1" x14ac:dyDescent="0.3">
      <c r="A13" s="24" t="s">
        <v>350</v>
      </c>
      <c r="B13" s="24" t="s">
        <v>351</v>
      </c>
      <c r="C13" s="24" t="s">
        <v>352</v>
      </c>
      <c r="D13" s="24" t="s">
        <v>353</v>
      </c>
      <c r="E13" s="24" t="s">
        <v>354</v>
      </c>
      <c r="F13" s="24" t="s">
        <v>355</v>
      </c>
    </row>
    <row r="14" spans="1:8" ht="23.25" customHeight="1" x14ac:dyDescent="0.3">
      <c r="A14" s="38" t="s">
        <v>356</v>
      </c>
      <c r="B14" s="39" t="s">
        <v>357</v>
      </c>
      <c r="C14" s="38" t="s">
        <v>358</v>
      </c>
      <c r="D14" s="60" t="s">
        <v>154</v>
      </c>
      <c r="E14" s="38" t="s">
        <v>359</v>
      </c>
      <c r="F14" s="38" t="s">
        <v>360</v>
      </c>
    </row>
    <row r="15" spans="1:8" ht="23.25" customHeight="1" x14ac:dyDescent="0.3">
      <c r="A15" s="38" t="s">
        <v>361</v>
      </c>
      <c r="B15" s="39" t="s">
        <v>362</v>
      </c>
      <c r="C15" s="38" t="s">
        <v>363</v>
      </c>
      <c r="D15" s="60" t="s">
        <v>154</v>
      </c>
      <c r="E15" s="38" t="s">
        <v>364</v>
      </c>
      <c r="F15" s="38" t="s">
        <v>365</v>
      </c>
    </row>
    <row r="16" spans="1:8" ht="23.25" customHeight="1" x14ac:dyDescent="0.3">
      <c r="A16" s="38" t="s">
        <v>366</v>
      </c>
      <c r="B16" s="39" t="s">
        <v>367</v>
      </c>
      <c r="C16" s="38" t="s">
        <v>368</v>
      </c>
      <c r="D16" s="60" t="s">
        <v>154</v>
      </c>
      <c r="E16" s="38" t="s">
        <v>369</v>
      </c>
      <c r="F16" s="38" t="s">
        <v>370</v>
      </c>
    </row>
    <row r="17" spans="1:6" ht="23.25" customHeight="1" x14ac:dyDescent="0.3">
      <c r="A17" s="38" t="s">
        <v>371</v>
      </c>
      <c r="B17" s="39" t="s">
        <v>372</v>
      </c>
      <c r="C17" s="38" t="s">
        <v>373</v>
      </c>
      <c r="D17" s="60" t="s">
        <v>154</v>
      </c>
      <c r="E17" s="38" t="s">
        <v>374</v>
      </c>
      <c r="F17" s="38" t="s">
        <v>375</v>
      </c>
    </row>
    <row r="18" spans="1:6" ht="23.25" customHeight="1" x14ac:dyDescent="0.3">
      <c r="A18" s="38" t="s">
        <v>376</v>
      </c>
      <c r="B18" s="39" t="s">
        <v>357</v>
      </c>
      <c r="C18" s="38" t="s">
        <v>377</v>
      </c>
      <c r="D18" s="60" t="s">
        <v>154</v>
      </c>
      <c r="E18" s="38" t="s">
        <v>378</v>
      </c>
      <c r="F18" s="38" t="s">
        <v>79</v>
      </c>
    </row>
    <row r="19" spans="1:6" ht="23.25" customHeight="1" x14ac:dyDescent="0.3">
      <c r="A19" s="20" t="s">
        <v>379</v>
      </c>
      <c r="B19" s="21" t="s">
        <v>380</v>
      </c>
      <c r="C19" s="20" t="s">
        <v>381</v>
      </c>
      <c r="D19" s="70" t="s">
        <v>382</v>
      </c>
      <c r="E19" s="20" t="s">
        <v>383</v>
      </c>
      <c r="F19" s="20" t="s">
        <v>384</v>
      </c>
    </row>
    <row r="20" spans="1:6" ht="23.25" customHeight="1" x14ac:dyDescent="0.3">
      <c r="A20" s="38" t="s">
        <v>385</v>
      </c>
      <c r="B20" s="39" t="s">
        <v>380</v>
      </c>
      <c r="C20" s="38" t="s">
        <v>386</v>
      </c>
      <c r="D20" s="60" t="s">
        <v>154</v>
      </c>
      <c r="E20" s="38" t="s">
        <v>387</v>
      </c>
      <c r="F20" s="38" t="s">
        <v>388</v>
      </c>
    </row>
    <row r="21" spans="1:6" ht="23.25" customHeight="1" x14ac:dyDescent="0.3">
      <c r="A21" s="38" t="s">
        <v>389</v>
      </c>
      <c r="B21" s="39" t="s">
        <v>390</v>
      </c>
      <c r="C21" s="38" t="s">
        <v>391</v>
      </c>
      <c r="D21" s="60" t="s">
        <v>154</v>
      </c>
      <c r="E21" s="38" t="s">
        <v>392</v>
      </c>
      <c r="F21" s="38" t="s">
        <v>393</v>
      </c>
    </row>
    <row r="22" spans="1:6" ht="23.25" customHeight="1" x14ac:dyDescent="0.3">
      <c r="A22" s="38" t="s">
        <v>394</v>
      </c>
      <c r="B22" s="39" t="s">
        <v>395</v>
      </c>
      <c r="C22" s="38" t="s">
        <v>396</v>
      </c>
      <c r="D22" s="60" t="s">
        <v>154</v>
      </c>
      <c r="E22" s="38" t="s">
        <v>397</v>
      </c>
      <c r="F22" s="38" t="s">
        <v>398</v>
      </c>
    </row>
  </sheetData>
  <mergeCells count="2">
    <mergeCell ref="A1:H1"/>
    <mergeCell ref="A12:H12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INDEX</vt:lpstr>
      <vt:lpstr>ANOVA_Operateurs</vt:lpstr>
      <vt:lpstr>Regression_Colonne_HPLC</vt:lpstr>
      <vt:lpstr>Regression_Multiple_Dissolution</vt:lpstr>
      <vt:lpstr>FMEA_HPLC</vt:lpstr>
      <vt:lpstr>IMR_Effectiveness_Check</vt:lpstr>
      <vt:lpstr>5_Pourquoi_ALCOA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rachid berkani</cp:lastModifiedBy>
  <cp:revision>3</cp:revision>
  <dcterms:created xsi:type="dcterms:W3CDTF">2026-03-24T13:51:52Z</dcterms:created>
  <dcterms:modified xsi:type="dcterms:W3CDTF">2026-03-24T14:11:31Z</dcterms:modified>
  <dc:language>en-US</dc:language>
</cp:coreProperties>
</file>